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showObjects="placeholders" codeName="Ta_delovni_zvezek" defaultThemeVersion="124226"/>
  <mc:AlternateContent xmlns:mc="http://schemas.openxmlformats.org/markup-compatibility/2006">
    <mc:Choice Requires="x15">
      <x15ac:absPath xmlns:x15ac="http://schemas.microsoft.com/office/spreadsheetml/2010/11/ac" url="C:\Users\samo.hrvatin\Documents\ttt1\"/>
    </mc:Choice>
  </mc:AlternateContent>
  <xr:revisionPtr revIDLastSave="0" documentId="13_ncr:1_{22262D0A-E48F-4001-B7DA-2048426050DC}" xr6:coauthVersionLast="45" xr6:coauthVersionMax="46" xr10:uidLastSave="{00000000-0000-0000-0000-000000000000}"/>
  <bookViews>
    <workbookView xWindow="23400" yWindow="2865" windowWidth="22770" windowHeight="17415" tabRatio="765" xr2:uid="{00000000-000D-0000-FFFF-FFFF00000000}"/>
  </bookViews>
  <sheets>
    <sheet name="Popis KA del" sheetId="44" r:id="rId1"/>
  </sheets>
  <definedNames>
    <definedName name="_xlnm._FilterDatabase" localSheetId="0" hidden="1">'Popis KA del'!$A$33:$F$77</definedName>
    <definedName name="_xlnm.Print_Area" localSheetId="0">'Popis KA del'!$A$1:$F$235</definedName>
    <definedName name="st_vrtin_noga">'Popis KA del'!#REF!</definedName>
    <definedName name="stm">'Popis KA del'!$J$43</definedName>
    <definedName name="_xlnm.Print_Titles" localSheetId="0">'Popis KA del'!$32:$33</definedName>
    <definedName name="vrtin_skupaj">'Popis KA del'!$J$54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33" i="44" l="1"/>
  <c r="F231" i="44"/>
  <c r="F229" i="44"/>
  <c r="F227" i="44"/>
  <c r="F225" i="44"/>
  <c r="F217" i="44"/>
  <c r="F215" i="44"/>
  <c r="F213" i="44"/>
  <c r="F211" i="44"/>
  <c r="F206" i="44"/>
  <c r="F204" i="44"/>
  <c r="F202" i="44"/>
  <c r="F200" i="44"/>
  <c r="F195" i="44"/>
  <c r="F193" i="44"/>
  <c r="F191" i="44"/>
  <c r="F189" i="44"/>
  <c r="F184" i="44"/>
  <c r="F182" i="44"/>
  <c r="F180" i="44"/>
  <c r="F178" i="44"/>
  <c r="F168" i="44"/>
  <c r="F166" i="44"/>
  <c r="F164" i="44"/>
  <c r="F162" i="44"/>
  <c r="F160" i="44"/>
  <c r="F158" i="44"/>
  <c r="F156" i="44"/>
  <c r="F154" i="44"/>
  <c r="F152" i="44"/>
  <c r="F150" i="44"/>
  <c r="F148" i="44"/>
  <c r="F146" i="44"/>
  <c r="F142" i="44"/>
  <c r="F140" i="44"/>
  <c r="F138" i="44"/>
  <c r="F133" i="44"/>
  <c r="F131" i="44"/>
  <c r="F129" i="44"/>
  <c r="F127" i="44"/>
  <c r="F125" i="44"/>
  <c r="F123" i="44"/>
  <c r="F121" i="44"/>
  <c r="F119" i="44"/>
  <c r="F117" i="44"/>
  <c r="F115" i="44"/>
  <c r="F113" i="44"/>
  <c r="F111" i="44"/>
  <c r="F109" i="44"/>
  <c r="F107" i="44"/>
  <c r="F103" i="44"/>
  <c r="F101" i="44"/>
  <c r="F96" i="44"/>
  <c r="F94" i="44"/>
  <c r="F92" i="44"/>
  <c r="F90" i="44"/>
  <c r="F88" i="44"/>
  <c r="F86" i="44"/>
  <c r="F84" i="44"/>
  <c r="F82" i="44"/>
  <c r="F80" i="44"/>
  <c r="F78" i="44"/>
  <c r="F76" i="44"/>
  <c r="F74" i="44"/>
  <c r="F70" i="44"/>
  <c r="F62" i="44"/>
  <c r="F60" i="44"/>
  <c r="F58" i="44"/>
  <c r="F235" i="44" l="1"/>
  <c r="F22" i="44" s="1"/>
  <c r="F220" i="44" l="1"/>
  <c r="F21" i="44" s="1"/>
  <c r="F64" i="44" l="1"/>
  <c r="F19" i="44" s="1"/>
  <c r="F171" i="44" l="1"/>
  <c r="F20" i="44" s="1"/>
  <c r="F23" i="44" s="1"/>
  <c r="F24" i="44" l="1"/>
  <c r="F25" i="44" s="1"/>
  <c r="F29" i="44" s="1"/>
</calcChain>
</file>

<file path=xl/sharedStrings.xml><?xml version="1.0" encoding="utf-8"?>
<sst xmlns="http://schemas.openxmlformats.org/spreadsheetml/2006/main" count="289" uniqueCount="212">
  <si>
    <t>Objekt:</t>
  </si>
  <si>
    <t>kos</t>
  </si>
  <si>
    <t>kpl</t>
  </si>
  <si>
    <t>2.</t>
  </si>
  <si>
    <t>Možna so odstopanja pri popisanih količinah, zaradi načina izvedbe del. Ponudnik si mora pred sestavo ponudbe obvezno ogledati obstoječe stanje.</t>
  </si>
  <si>
    <t xml:space="preserve">Izvajalec je dolžan izvesti vsa pripravljalna dela, organizacijo gradbišča, ustrezno varnost in zaščito gradbišča, kar upošteva v ceni! </t>
  </si>
  <si>
    <t>Dela je potrebno izvajati po predloženi dokumentaciji in navodilih nadzora.</t>
  </si>
  <si>
    <t>UVOD</t>
  </si>
  <si>
    <t>1.</t>
  </si>
  <si>
    <t>Vrednost</t>
  </si>
  <si>
    <t>Cena</t>
  </si>
  <si>
    <t>Količina</t>
  </si>
  <si>
    <t>Enota</t>
  </si>
  <si>
    <t>Opis</t>
  </si>
  <si>
    <t>Poz.</t>
  </si>
  <si>
    <t>Opomba : cene so brez DDV-ja</t>
  </si>
  <si>
    <t>SKUPAJ predračun:</t>
  </si>
  <si>
    <t>Nepredvidena dela</t>
  </si>
  <si>
    <t>SKUPAJ:</t>
  </si>
  <si>
    <t>REKAPITULACIJA STROŠKOV</t>
  </si>
  <si>
    <t>ZASADITVENA DELA</t>
  </si>
  <si>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t>
  </si>
  <si>
    <t>Vsako opisano delo vsebuje osnovni in pomožni material, prevoz materiala in orodja na objekt, notranje transporte, vse delo, sprotno oz. vsakodnevno čiščenje in odstranitev odpadkov.</t>
  </si>
  <si>
    <t xml:space="preserve">Naročnik:      </t>
  </si>
  <si>
    <t>3.</t>
  </si>
  <si>
    <t>2.1.</t>
  </si>
  <si>
    <t>2.2.</t>
  </si>
  <si>
    <t>2.3.</t>
  </si>
  <si>
    <t>3.1.</t>
  </si>
  <si>
    <t>3.2.</t>
  </si>
  <si>
    <t>m2</t>
  </si>
  <si>
    <t>3.3.</t>
  </si>
  <si>
    <t>SKUPAJ :</t>
  </si>
  <si>
    <t>PRIPRAVLJALNA DELA</t>
  </si>
  <si>
    <t>4.1.</t>
  </si>
  <si>
    <t>4.2.</t>
  </si>
  <si>
    <t>4.2.1.</t>
  </si>
  <si>
    <t>4.2.2.</t>
  </si>
  <si>
    <t>4.2.3.</t>
  </si>
  <si>
    <t>4.2.4.</t>
  </si>
  <si>
    <t>Vsa dela morajo biti izvedena kvalitetno iz materialov z zahtevanimi lastnostmi.</t>
  </si>
  <si>
    <t>m3</t>
  </si>
  <si>
    <t>4.</t>
  </si>
  <si>
    <t>5.</t>
  </si>
  <si>
    <t>kg</t>
  </si>
  <si>
    <t>S K U P A J   P R I P R A V L J A L N A   D E L A</t>
  </si>
  <si>
    <t>5.1.</t>
  </si>
  <si>
    <t>5.2.</t>
  </si>
  <si>
    <t>Vse morebitne spremembe glede izbire materiala in prilagoditve zasaditev mora obvezno pisno potrditi pooblaščeni krajinski arhitekt!</t>
  </si>
  <si>
    <t>Pri izvedbi del se upoštevajo standardi: Standard SIST DIN 18915:2019 (Uporaba rastlin pri urejanju zelenih površin - Zemeljska dela), Standard SIST DIN 18916:2019 (Uporaba rastlin pri urejanju zelenih površin - Rastline in saditvena dela), Standard SIST DIN 18917:2019 (Uporaba rastlin pri urejanju zelenih površin – Trate in setvena dela), Standard SIST DIN 18919:2019 (Uporaba rastlin pri urejanju zelenih površin - Vzdrževalna dela v fazi razvoja in pri oskrbi zasaditev (začetno in redno vzdrževanje)), Standard SIST DIN 18920:2019 (Uporaba rastlin pri urejanju zelenih površin - Zaščita drevja, rastlinskih sestojev in nasadov pri gradbenih posegih).</t>
  </si>
  <si>
    <t>ZATRAVITEV PLATOJA IN BREŽIN PLATOJA</t>
  </si>
  <si>
    <t>Priprava površine za zeleno gnojenje, ki bo v njivski rabi  - pregled predhodno strojno splanirane površine in odstranitev morebitnih odpadkov s površine</t>
  </si>
  <si>
    <t>Zakoličenje opornih točk - geodetsko zakoličenje.</t>
  </si>
  <si>
    <t>Zatravitve in zasaditve v okviru načrta krajinske arhitekture v fazi PZI za Odlagališče NSRAO Vrbina, Krško - Objekti odlagališča (IBE) se navezujejo na zatravitve in zasaditve v fazi PZI, ki so obravnavane v načrtu zunanje ureditve v projektu za Odlagališče NSRAO Vrbina, Krško - Infrastrukturni objekti: park, ureditve ob dostopni cesti (Savaprojekt).</t>
  </si>
  <si>
    <t>Čiščenje zasejanih površin - odstranitev vseh odpadkov in odvečnega materiala z zasejanih površin in odvoz odpadkov na deponijo</t>
  </si>
  <si>
    <t>ZATRAVITEV GOZDNE POVRŠINE</t>
  </si>
  <si>
    <t>Zakoličenje opornih točk - geodetsko zakoličenje</t>
  </si>
  <si>
    <r>
      <t>Dobava travne mešanice in dodatkov za vodno setev: voda, semenska mešanica v sestavi:  40 % trpežna ljulka (</t>
    </r>
    <r>
      <rPr>
        <i/>
        <sz val="10"/>
        <rFont val="Arial"/>
        <family val="2"/>
        <charset val="238"/>
      </rPr>
      <t>Lolium perenne</t>
    </r>
    <r>
      <rPr>
        <sz val="10"/>
        <rFont val="Arial"/>
        <family val="2"/>
        <charset val="238"/>
      </rPr>
      <t>), 20 % rdeča bilnica (</t>
    </r>
    <r>
      <rPr>
        <i/>
        <sz val="10"/>
        <rFont val="Arial"/>
        <family val="2"/>
        <charset val="238"/>
      </rPr>
      <t>Festuca rubra</t>
    </r>
    <r>
      <rPr>
        <sz val="10"/>
        <rFont val="Arial"/>
        <family val="2"/>
        <charset val="238"/>
      </rPr>
      <t xml:space="preserve">), 20 % travniška  bilnica </t>
    </r>
    <r>
      <rPr>
        <i/>
        <sz val="10"/>
        <rFont val="Arial"/>
        <family val="2"/>
        <charset val="238"/>
      </rPr>
      <t>(Festuca pratensis</t>
    </r>
    <r>
      <rPr>
        <sz val="10"/>
        <rFont val="Arial"/>
        <family val="2"/>
        <charset val="238"/>
      </rPr>
      <t>), 20 %travniška latovka (</t>
    </r>
    <r>
      <rPr>
        <i/>
        <sz val="10"/>
        <rFont val="Arial"/>
        <family val="2"/>
        <charset val="238"/>
      </rPr>
      <t>Poa pratensis</t>
    </r>
    <r>
      <rPr>
        <sz val="10"/>
        <rFont val="Arial"/>
        <family val="2"/>
        <charset val="238"/>
      </rPr>
      <t>), dodatki za izboljšavo sestave tal in za spodbujanje rasti, mulč in specialna vezivna sredstva za zatravitev površine</t>
    </r>
  </si>
  <si>
    <t>Zatravitev platoja in brežin odlagališča NSRAO z vodno setviijo s protierozijsko zaščito (hydromulching) na predhodno pripravljenih, fino splaniranih površinah</t>
  </si>
  <si>
    <r>
      <t>Dobava travnozeliščne mešanice za suho setev v sestavi:  20 % nokota (</t>
    </r>
    <r>
      <rPr>
        <i/>
        <sz val="10"/>
        <rFont val="Arial CE"/>
        <charset val="238"/>
      </rPr>
      <t>Lotus corniculatus</t>
    </r>
    <r>
      <rPr>
        <sz val="10"/>
        <rFont val="Arial CE"/>
        <charset val="238"/>
      </rPr>
      <t>), 15 % bela detelja (</t>
    </r>
    <r>
      <rPr>
        <i/>
        <sz val="10"/>
        <rFont val="Arial CE"/>
        <charset val="238"/>
      </rPr>
      <t>Trifolium repens</t>
    </r>
    <r>
      <rPr>
        <sz val="10"/>
        <rFont val="Arial CE"/>
        <charset val="238"/>
      </rPr>
      <t>), 15 % črna detelja (</t>
    </r>
    <r>
      <rPr>
        <i/>
        <sz val="10"/>
        <rFont val="Arial CE"/>
        <charset val="238"/>
      </rPr>
      <t>Trifolium pratens</t>
    </r>
    <r>
      <rPr>
        <sz val="10"/>
        <rFont val="Arial CE"/>
        <charset val="238"/>
      </rPr>
      <t>e), 20 % visoka pahovka (</t>
    </r>
    <r>
      <rPr>
        <i/>
        <sz val="10"/>
        <rFont val="Arial CE"/>
        <charset val="238"/>
      </rPr>
      <t>Arrhenatherum elatius</t>
    </r>
    <r>
      <rPr>
        <sz val="10"/>
        <rFont val="Arial CE"/>
        <charset val="238"/>
      </rPr>
      <t>), 15 % pokončna stoklasa (</t>
    </r>
    <r>
      <rPr>
        <i/>
        <sz val="10"/>
        <rFont val="Arial CE"/>
        <charset val="238"/>
      </rPr>
      <t>Bromus erectus</t>
    </r>
    <r>
      <rPr>
        <sz val="10"/>
        <rFont val="Arial CE"/>
        <charset val="238"/>
      </rPr>
      <t>), 15 % navadna migalica (</t>
    </r>
    <r>
      <rPr>
        <i/>
        <sz val="10"/>
        <rFont val="Arial CE"/>
        <charset val="238"/>
      </rPr>
      <t>Briza media</t>
    </r>
    <r>
      <rPr>
        <sz val="10"/>
        <rFont val="Arial CE"/>
        <charset val="238"/>
      </rPr>
      <t>).  30 g travnozeliščne mešanice / m2.</t>
    </r>
  </si>
  <si>
    <t>ZELENO GNOJENJE NJIVSKE POVRŠINE</t>
  </si>
  <si>
    <t>ZATRAVITVENA DELA</t>
  </si>
  <si>
    <t>3.1.1.</t>
  </si>
  <si>
    <t>3.1.2.</t>
  </si>
  <si>
    <t>3.1.3.</t>
  </si>
  <si>
    <t>3.1.4.</t>
  </si>
  <si>
    <t>S K U P A J   ZATRAVITVENA DELA</t>
  </si>
  <si>
    <t>4.1.1.</t>
  </si>
  <si>
    <t>3.2.1.</t>
  </si>
  <si>
    <t>3.2.2.</t>
  </si>
  <si>
    <t>3.2.3.</t>
  </si>
  <si>
    <t>3.2.4.</t>
  </si>
  <si>
    <t>3.3.1.</t>
  </si>
  <si>
    <t>3.3.2.</t>
  </si>
  <si>
    <r>
      <t>Dobava semena za zeleno gnojenje: ajda (</t>
    </r>
    <r>
      <rPr>
        <i/>
        <sz val="10"/>
        <rFont val="Arial CE"/>
        <charset val="238"/>
      </rPr>
      <t>Fagopyrum esculentum</t>
    </r>
    <r>
      <rPr>
        <sz val="10"/>
        <rFont val="Arial CE"/>
        <charset val="238"/>
      </rPr>
      <t>) 0,7 kg/100 m2</t>
    </r>
  </si>
  <si>
    <t>Čiščenje zasejane površine - odstranitev vseh odpadkov in odvečnega materiala z zasejane površine in odvoz odpadkov na deponijo</t>
  </si>
  <si>
    <t xml:space="preserve">Zatravitev gozdne površine s travnozeliščno mešanico s suho setvijo na predhodno pripravljenih površinah, ročna setev </t>
  </si>
  <si>
    <t>Zasejanje njivske površine severno in zahodno od gozdne površine z rastlinami za zeleno gnojenje na predhodno pripravljenih površinah - strojna setev.</t>
  </si>
  <si>
    <t>3.3.4.</t>
  </si>
  <si>
    <r>
      <t>Dobava travne mešanice in dodatkov za vodno setev: voda, semenska mešanica v sestavi:  40 % trpežna ljulka (</t>
    </r>
    <r>
      <rPr>
        <i/>
        <sz val="10"/>
        <rFont val="Arial"/>
        <family val="2"/>
        <charset val="238"/>
      </rPr>
      <t>Lolium perenne</t>
    </r>
    <r>
      <rPr>
        <sz val="10"/>
        <rFont val="Arial"/>
        <family val="2"/>
        <charset val="238"/>
      </rPr>
      <t>), 20 % rdeča bilnica (</t>
    </r>
    <r>
      <rPr>
        <i/>
        <sz val="10"/>
        <rFont val="Arial"/>
        <family val="2"/>
        <charset val="238"/>
      </rPr>
      <t>Festuca rubra</t>
    </r>
    <r>
      <rPr>
        <sz val="10"/>
        <rFont val="Arial"/>
        <family val="2"/>
        <charset val="238"/>
      </rPr>
      <t xml:space="preserve">), 20 % travniška  bilnica </t>
    </r>
    <r>
      <rPr>
        <i/>
        <sz val="10"/>
        <rFont val="Arial"/>
        <family val="2"/>
        <charset val="238"/>
      </rPr>
      <t>(Festuca pratensis</t>
    </r>
    <r>
      <rPr>
        <sz val="10"/>
        <rFont val="Arial"/>
        <family val="2"/>
        <charset val="238"/>
      </rPr>
      <t>), 20 %travniška latovka (</t>
    </r>
    <r>
      <rPr>
        <i/>
        <sz val="10"/>
        <rFont val="Arial"/>
        <family val="2"/>
        <charset val="238"/>
      </rPr>
      <t>Poa pratensis</t>
    </r>
    <r>
      <rPr>
        <sz val="10"/>
        <rFont val="Arial"/>
        <family val="2"/>
        <charset val="238"/>
      </rPr>
      <t>), dodatki za izboljšavo sestave tal in za spodbujanje rasti, mulč in specialna vezivna sredstva za zatravitev površine. Ocena površine je okvirna.</t>
    </r>
  </si>
  <si>
    <t>Pregled in zamejitev poršine za sanacijsko zatravitev po končanih gradbenih delih 2. faze TO (tehnološkega objekta).</t>
  </si>
  <si>
    <t>Zakoličenje sadilnih mest - geodetsko zakoličenje</t>
  </si>
  <si>
    <t>4.1.2.</t>
  </si>
  <si>
    <r>
      <rPr>
        <i/>
        <sz val="10"/>
        <rFont val="Arial CE"/>
        <charset val="238"/>
      </rPr>
      <t xml:space="preserve"> Acer campestre</t>
    </r>
    <r>
      <rPr>
        <sz val="10"/>
        <rFont val="Arial CE"/>
        <charset val="238"/>
      </rPr>
      <t xml:space="preserve"> – maklen, velikost sadike 300 – 350 cm s koreninsko grudo</t>
    </r>
  </si>
  <si>
    <r>
      <rPr>
        <i/>
        <sz val="10"/>
        <rFont val="Arial CE"/>
        <charset val="238"/>
      </rPr>
      <t>Acer monspessulanum</t>
    </r>
    <r>
      <rPr>
        <sz val="10"/>
        <rFont val="Arial CE"/>
        <charset val="238"/>
      </rPr>
      <t xml:space="preserve"> – trokrpi javor, velikost sadike 200 – 250 cm s koreninsko grudo </t>
    </r>
  </si>
  <si>
    <t>4.1.3.</t>
  </si>
  <si>
    <t>4.1.4.</t>
  </si>
  <si>
    <t>Dobava opore in privezovalnega materiala: 2 netretirana lesena kola, fi 7 cm, dolžine  250 cm, 2 elastični povezi</t>
  </si>
  <si>
    <t>Dobava gnojila:  počasi topno gnojilo z dodatkom mikoriznih gliv, npr. HomeOgarden Organski vrt, 250 g/sadiko</t>
  </si>
  <si>
    <t>Dobava zastirke: lubje, 30 l/sadiko</t>
  </si>
  <si>
    <t>l</t>
  </si>
  <si>
    <t>Dobava premaza proti ožigu lubja, npr. Bio Plantella Protekt, 0,2 kg/sadiko</t>
  </si>
  <si>
    <t>Dobava sadik dreves po seznamu:</t>
  </si>
  <si>
    <r>
      <rPr>
        <i/>
        <sz val="10"/>
        <rFont val="Arial CE"/>
        <charset val="238"/>
      </rPr>
      <t>Quercus robur</t>
    </r>
    <r>
      <rPr>
        <sz val="10"/>
        <rFont val="Arial CE"/>
        <charset val="238"/>
      </rPr>
      <t xml:space="preserve"> - dob, velikost sadike 200 - 250 cm s koreninsko grudo (k.g.)</t>
    </r>
  </si>
  <si>
    <r>
      <rPr>
        <i/>
        <sz val="10"/>
        <rFont val="Arial CE"/>
        <charset val="238"/>
      </rPr>
      <t>Quercus petraea</t>
    </r>
    <r>
      <rPr>
        <sz val="10"/>
        <rFont val="Arial CE"/>
        <charset val="238"/>
      </rPr>
      <t xml:space="preserve"> - graden, velikost sadike 200 - 250 cm s k.g.</t>
    </r>
  </si>
  <si>
    <r>
      <rPr>
        <i/>
        <sz val="10"/>
        <rFont val="Arial CE"/>
        <charset val="238"/>
      </rPr>
      <t>Alnus glutinosa</t>
    </r>
    <r>
      <rPr>
        <sz val="10"/>
        <rFont val="Arial CE"/>
        <charset val="238"/>
      </rPr>
      <t xml:space="preserve"> – črna jelša, velikost sadike 200 - 250 cm s k.g.</t>
    </r>
  </si>
  <si>
    <t>Izkop sadilne jame na predhodno pripravljenih površinah za sajenje: izkop in prerahljanje dna in sten sadilne jame, globina jame = višina k.g., premer = 3x k.g.</t>
  </si>
  <si>
    <t>Zakoličenje sadilnih mest  - zakoličenje z metrom ob vrvici med opornimi točkami</t>
  </si>
  <si>
    <t>Dobava opore in privezovalnega materiala: 1 lesen netretiran kol, fi 7 cm, dolžine  200 cm, 1 elastična poveza</t>
  </si>
  <si>
    <t>Dobava gnojila: počasi topno gnojilo z dodatkom mikoriznih gliv, npr. HomeOgarden Organski vrt, 250 g/sadiko</t>
  </si>
  <si>
    <t>Pri delih, kjer je naveden določen material, je možna tudi izbira drugega materiala z enakimi lastnostmi in kvaliteto, vendar je v tem primeru potrebno pozicijo ponovno ovrednotiti. V primeru zamenjave materiala z drugim enakovrednim, se potrebne količine prilagodijo izvedbi v skladu z določili proizvajalca.</t>
  </si>
  <si>
    <t>Dobava zastirke: seno primerno za krmo ali posušeni zeleni deli avtohtonih rastlin brez prisotnih bolezni in insektov 10 l/ sadiko</t>
  </si>
  <si>
    <t>S K U P A J   ZASADITVENA DELA</t>
  </si>
  <si>
    <t>Dobava premaza proti ožigu lubja: npr. Bio Plantella Protekt, 0,15 kg/sadiko</t>
  </si>
  <si>
    <t xml:space="preserve">Dobava kemične zaščite pred objedanjem: npr. npr. Kemakol Extra, 5 kg/1000 sadik </t>
  </si>
  <si>
    <t>Izkop sadilne jame na predhodno pripravljenih površinah za sajenje. Izkop in prerahljanje dna in sten sadilne jame, globina jame= 60 cm, širina=dolžina = 1 m. Ločeno odlaganje izkopa vrhnje plasti debeline 20 cm in spodnje plasti.</t>
  </si>
  <si>
    <t>Dobava rodovitne zemlje, 0,4 m3/sadiko</t>
  </si>
  <si>
    <t>Zasaditev drevesnih sadik z gnojenjem in namestitvijo opore ter plasti zastirke: zasip dna sadilne jame z vrhnjo plastjo od izkopa, ki po rahlem potlačenju sega do višine koreninske grude, odstranitev embalaže in namestitev koreninske grude v sadilno jamo na pripravljeno plast. Namestitev opore izven območja k.g., kole se pred nameščanjem po potrebi odžaga, v skladu z višino sadike (kol ne sme segati v krošnjo). Dodajanje gnojila in zasip sadilne jame z rodovitno zemljo, rahla potlačitev površine ob sadiki, oblikovanje zalivalne kotanje ob robu, privezovanje sadike ob oporo – v obliki osmice, poveza omogoča nihanje sadike, namestitev zastirke v plasti 4 cm na površini koga s premerom 1 m, odmik zastirke od debla 5 cm.</t>
  </si>
  <si>
    <t>Zaščita pred objedanjem se na sadike nanese pozno jeseni v letu zasaditve.</t>
  </si>
  <si>
    <t xml:space="preserve">Premaz debla sadike z zaščitnim sredstvom proti ožigu lubja po zasaditvi </t>
  </si>
  <si>
    <t>Odstranitev vseh odpadkov in odvečnega materiala z zasajenih površin</t>
  </si>
  <si>
    <t>4.3.</t>
  </si>
  <si>
    <t>ZASADITEV DREVNINE NA PLATOJU</t>
  </si>
  <si>
    <t>ZASADITEV DREVNINE NA GOZDNI POVRŠINI</t>
  </si>
  <si>
    <t>ZASADITEV DREVNINE PO OBODU GOZDNE POVRŠINE</t>
  </si>
  <si>
    <t>URBANA OPREMA</t>
  </si>
  <si>
    <t>S K U P A J  URBANA OPREMA</t>
  </si>
  <si>
    <t>4.3.1.</t>
  </si>
  <si>
    <t>4.3.2.</t>
  </si>
  <si>
    <t>Zakoličenje zasaditvenih vzorcev (mreža) in namestitev oznak zasaditvenih vzorcev: zakoličenje označevalnih količkov z metrom ob vrvici med opornimi točkami, namestitev oznak zasaditvenega vzorca</t>
  </si>
  <si>
    <t>4.3.4.</t>
  </si>
  <si>
    <t>Dobava drevesnih sadik po seznamu:</t>
  </si>
  <si>
    <r>
      <rPr>
        <i/>
        <sz val="10"/>
        <rFont val="Arial CE"/>
        <charset val="238"/>
      </rPr>
      <t>Alnus glutinosa</t>
    </r>
    <r>
      <rPr>
        <sz val="10"/>
        <rFont val="Arial CE"/>
        <charset val="238"/>
      </rPr>
      <t xml:space="preserve"> – črna jelša, velikost sadike 100-120 cm</t>
    </r>
  </si>
  <si>
    <t xml:space="preserve">Dobava gnojila: počasi topno gnojilo z dodatkom mikoriznih gliv, npr. HomeOgarden Organski vrt, 100 g/sadiko </t>
  </si>
  <si>
    <t>Enkratno zalivanje zasajenih sadik po saditvi (35 l vode na sadiko)</t>
  </si>
  <si>
    <t>Enkratno zalivanje zasajenih sadik po saditvi (80 l vode na sadiko)</t>
  </si>
  <si>
    <t>Priprava kompletov sadik zasaditvenih vzorcev: kompletiranje sadik posameznih zasad. vzorcev – snopi/gajbice z oznako</t>
  </si>
  <si>
    <t>Dobava označevalnih palic: npr. bambus, dolžina 1,5 m</t>
  </si>
  <si>
    <t>Zalivanje zasajenih sadik (10 l vode na sadiko)</t>
  </si>
  <si>
    <t>Odstranitev vseh odpadkov in odvečnega materiala z zasajene površine</t>
  </si>
  <si>
    <t xml:space="preserve">Dobava sadik po seznamu: </t>
  </si>
  <si>
    <r>
      <rPr>
        <i/>
        <sz val="10"/>
        <rFont val="Arial CE"/>
        <charset val="238"/>
      </rPr>
      <t>Quercus robur</t>
    </r>
    <r>
      <rPr>
        <sz val="10"/>
        <rFont val="Arial CE"/>
        <charset val="238"/>
      </rPr>
      <t xml:space="preserve"> – dob, velikost sadike 80-100 cm</t>
    </r>
  </si>
  <si>
    <r>
      <rPr>
        <i/>
        <sz val="10"/>
        <rFont val="Arial CE"/>
        <charset val="238"/>
      </rPr>
      <t>Quercus petraea</t>
    </r>
    <r>
      <rPr>
        <sz val="10"/>
        <rFont val="Arial CE"/>
        <charset val="238"/>
      </rPr>
      <t xml:space="preserve"> – graden,  velikost sadike 80-100 cm</t>
    </r>
  </si>
  <si>
    <r>
      <rPr>
        <i/>
        <sz val="10"/>
        <rFont val="Arial CE"/>
        <charset val="238"/>
      </rPr>
      <t>Carpinus betulus</t>
    </r>
    <r>
      <rPr>
        <sz val="10"/>
        <rFont val="Arial CE"/>
        <charset val="238"/>
      </rPr>
      <t xml:space="preserve"> – beli gaber, velikost sadike 80-100 cm</t>
    </r>
  </si>
  <si>
    <r>
      <rPr>
        <i/>
        <sz val="10"/>
        <rFont val="Arial CE"/>
        <charset val="238"/>
      </rPr>
      <t>Fraxinus excelsior</t>
    </r>
    <r>
      <rPr>
        <sz val="10"/>
        <rFont val="Arial CE"/>
        <charset val="238"/>
      </rPr>
      <t xml:space="preserve"> – veliki jesen, velikost sadike 80-100 cm</t>
    </r>
  </si>
  <si>
    <r>
      <rPr>
        <i/>
        <sz val="10"/>
        <rFont val="Arial CE"/>
        <charset val="238"/>
      </rPr>
      <t xml:space="preserve">Acer campestre </t>
    </r>
    <r>
      <rPr>
        <sz val="10"/>
        <rFont val="Arial CE"/>
        <charset val="238"/>
      </rPr>
      <t>– maklen, velikost sadike 80-100 cm</t>
    </r>
  </si>
  <si>
    <t>Zatravitev obsega tudi začetno košnjo zatravljenih površin na platoju in brežinah ter ob zunanji servisni cesti do prevzema zatravljenih površin.</t>
  </si>
  <si>
    <t>5.3.</t>
  </si>
  <si>
    <t>Dobava samostoječega betonskega koša za smeti iz peskanega betona s pokrovom - enak tip koša kot koši s pepelnikom, npr. kot betonski koš Lixo 50 (Kremen MB)</t>
  </si>
  <si>
    <t>3.1.5.</t>
  </si>
  <si>
    <t>3.1.2.1.</t>
  </si>
  <si>
    <t>3.1.2.2.</t>
  </si>
  <si>
    <t>3.1.6.</t>
  </si>
  <si>
    <t>3.1.7.</t>
  </si>
  <si>
    <t>3.1.8.</t>
  </si>
  <si>
    <t>3.1.9.</t>
  </si>
  <si>
    <t>3.1.10.</t>
  </si>
  <si>
    <t>3.1.11.</t>
  </si>
  <si>
    <t>3.1.12.</t>
  </si>
  <si>
    <t>3.2.3.1.</t>
  </si>
  <si>
    <t>3.2.3.2.</t>
  </si>
  <si>
    <t>3.2.3.3.</t>
  </si>
  <si>
    <t>3.2.5.</t>
  </si>
  <si>
    <t>3.2.6.</t>
  </si>
  <si>
    <t>3.2.7.</t>
  </si>
  <si>
    <t>3.2.8.</t>
  </si>
  <si>
    <t>3.2.9.</t>
  </si>
  <si>
    <t>3.2.10.</t>
  </si>
  <si>
    <t>3.2.11.</t>
  </si>
  <si>
    <t>3.2.12.</t>
  </si>
  <si>
    <t>3.2.13.</t>
  </si>
  <si>
    <t>3.2.14.</t>
  </si>
  <si>
    <t>Priprava površin za zasaditev in zatravitev na območju gozdne površine  - pregled predhodno strojno splaniranih površin (izvedba v okviru zemeljskih del pri zunanji ureditvi) in morebitno dodatno prerahljanje oz. odstranitev morebitnih odpadkov (ostanki vegetacije, kamenje)</t>
  </si>
  <si>
    <t xml:space="preserve">Priprava površin za zasaditev in zatravitev na platoju in za zatravitev na brežinah platoja - pregled predhodno fino splaniranih površin (izvedba v okviru zemeljskih del pri zunanji ureditvi) in morebitno dodatno prerahljanje oz. odstranitev morebitnih odpadkov (ostanki vegetacije, kamenje) s površine </t>
  </si>
  <si>
    <t>Na območju gozdne površine se najprej izvede obodna zasaditev večjih sadik drevnine, nato sledi zasaditev gozdarskih sadik po zasaditvenih vzorcih. Na stiku mreže zasaditvenih vzorcev in obodne zasaditve, se sadike iz posameznih vzorcev, ki segajo v neposredno bližino obodne zasaditve, smiselno razporedijo ob upoštevanju ustreznih odmikov med sadikami (preprečevanje zgostitev in zapolnitev praznin).</t>
  </si>
  <si>
    <t xml:space="preserve">3.3.3. </t>
  </si>
  <si>
    <t>3.3.4.1.</t>
  </si>
  <si>
    <t>3.3.4.2.</t>
  </si>
  <si>
    <t>3.3.4.3.</t>
  </si>
  <si>
    <t>3.3.4.4.</t>
  </si>
  <si>
    <t>3.3.4.5.</t>
  </si>
  <si>
    <t>3.3.4.6.</t>
  </si>
  <si>
    <t>3.3.5.</t>
  </si>
  <si>
    <t>3.3.6.</t>
  </si>
  <si>
    <t>3.3.7.</t>
  </si>
  <si>
    <t>3.3.8.</t>
  </si>
  <si>
    <t>3.3.9.</t>
  </si>
  <si>
    <t>3.3.10.</t>
  </si>
  <si>
    <t>4.3.3.</t>
  </si>
  <si>
    <t>4.4.</t>
  </si>
  <si>
    <t>4.4.1.</t>
  </si>
  <si>
    <t>4.4.2.</t>
  </si>
  <si>
    <t>4.4.3.</t>
  </si>
  <si>
    <t>4.4.4.</t>
  </si>
  <si>
    <t>Označitev sadilnih mest: postavitev označevalnih količkov oz. drug ustrezen način označitve z metrom med opornimi točkami zasaditvenih vzorcev</t>
  </si>
  <si>
    <t>5.4.</t>
  </si>
  <si>
    <t>5.5.</t>
  </si>
  <si>
    <t xml:space="preserve">kos </t>
  </si>
  <si>
    <t>Dobava betonskih samostoječih stojal za kolesa, npr. kot betonsko stojalo za kolo ETE 164 dobavitelja Urbana igrala: dolžina 100 cm, 
širina 55 cm, višina 26 cm,  teža 85 kg</t>
  </si>
  <si>
    <t>Zasaditev obsega tudi osnovno vzdrževanje sadik dreves 2 leti po zasaditvi (zalivanje po potrebi, nadomeščanje odmrlih sadik, odstranitev opor).</t>
  </si>
  <si>
    <t>Čiščenje zasajenih površin - odstranitev vseh odpadkov in odvečnega materiala (vključno z viškom materiala od izkopa sadilnih jam) z zasajenih površin in odvoz odpadkov na deponijo</t>
  </si>
  <si>
    <t xml:space="preserve">Zasaditev sadik z gnojenjem, namestitvijo opore in plasti zastirke: odstranitev embalaže in namestitev koreninske grude v sadilno jamo, namestitev opore izven območja k.g., dodajanje gnojila in zasip sadilne jame z rodovitno zemljo, rahla potlačitev površine ob sadiki, oblikovanje zalivalne kotanje ob robu, privezovanje sadike ob oporo – v obliki osmice, poveza omogoča nihanje sadike, namestitev zastirke z raztrosom v plasti 2 cm na površini kroga s premerom 1 m, odmik zastirke od debla. </t>
  </si>
  <si>
    <t>Premaz sadik do višine 1,8 m z zaščito pred objedanjem - se izvede pozno jeseni</t>
  </si>
  <si>
    <t>Namestitev betonskih stojal za kolesa na ploščad na vhodu na odlagališče NSRAO (pred osebnim vhodom v ograji)</t>
  </si>
  <si>
    <t>Dobava samostoječih betonskih košev za smeti iz peskanega betona s pokrovom z vgrajenim pepelni-kom, npr. kot betonski koš Lixo 50 (Kremen MB)</t>
  </si>
  <si>
    <t>Zatravitev platoja in brežin odlagališča NSRAO z vodno setviijo s protierozijsko zaščito (hydro-mulching) na predhodno pripravljenih, fino splaniranih površinah. Ocena površine je okvirna.</t>
  </si>
  <si>
    <t>Zasaditev sadik na predhodno pripravljeni površini za sajenje in označitev s palico: sajenje sadik pod motiko  z dodajanjem gnojila ter namestitev označevalne palice (za kasnejši pregled stanja sadik)</t>
  </si>
  <si>
    <t>Vsi potrebni  ukrepi za varno izvedbo del so upoštevani v ceni na enoto in se ne upoštevajo posebej. Obvezno upoštevati zaščitne ukrepe.  V ceni morajo biti upoštevani stroški organizacije gradbišča, stroški za zagotavljanje varstva pri delu, stroški za zmanjšanje vplivov na okolje in začasne-ga deponiranja. Obračun po dejanskih količinah.</t>
  </si>
  <si>
    <t>Razgrinjanje humusnega substrata in planiranje na območju gozdne površine se izvede v okviru gradbenih del. Zatravitev se izvede takoj po končani zasaditvi drevnine oz. postopno na posameznem zasajenem odseku. V primeru, da iz kakršnegakoli razloga takojšnja zasaditev površine ni možna, se predhodno izvede zatravitev, da se prepreči oz. omeji nasemenitev invazivnih tujerodnih vrst.</t>
  </si>
  <si>
    <t>Razgrinjanje humusnega substrata (po potrebi, če je bil le-ta predhodno odgrnjen) in planiranje  na območju bodoče njivske površine se izvede v okviru gradbenih del. Ozelenitev za zeleno gnojenje se izvede takoj po izvedenem planiranju, da se prepreči oz. omeji nasemenitev invazivnih tujerodnih vrst in plevelov.</t>
  </si>
  <si>
    <t>Razgrinjanje humusnega substrata, grobo in fino planiranje površin za zatravitev na platoju in brežinah platoja se izvede v okviru gradbenih del. Zatravitev se izvede takoj po izvedbi finega planiranja oz. v najkrajšem možnem času, da se prepreči površinsko erozijo in nasemenitev s pleveli oz. invazivnimi tujerodnimi vrstami. Na površinah platoja, kjer je predvidena zasaditev drevnine, se, če je možno najprej izvede saditev drevnine, nato sledi zatravitev. Če predhodna saditev drevnine zaradi neprimernega obdobja, zamude pri dobavi ipd. ni možna, se najprej izvede zatravitev, zasaditev pa naknadno.</t>
  </si>
  <si>
    <t>V primeru, da se pri zasaditvi drevja na obodu gozdne površine izkaže, da je višina koreninske grude sadike večja od debeline humoznega substrata (rodovitne zemlje) na lokaciji, se v primeru primanjkljaja za zasip sadilne jame uporabi tudi humozni substrat iz neposredne okolice sadilne jame.</t>
  </si>
  <si>
    <t>ZATRAVITEV NA PLATOJU V 2. FAZI TO</t>
  </si>
  <si>
    <t xml:space="preserve">Namestitev  samostoječih betonskih košev ob vhode v objekte: koš s pepelnikom ob vhodu v recepcijo USO na zahodni fasadi, pred vhodom v recepcijo USO na vzhodni fasadi, ob servisnem vhodu v USO na zahodni fasadi, ob vhodu v TO na vzhodni fasadi; koš brez pepelnika ob vhodu v TO na južni fasadi </t>
  </si>
  <si>
    <t>A.7</t>
  </si>
  <si>
    <t>KRAJINSKA UREDITEV</t>
  </si>
  <si>
    <t>ARAO</t>
  </si>
  <si>
    <t>VRBINA 17, 8270 KRŠKO</t>
  </si>
  <si>
    <t>Odlagališče NSRAO Vrbina, Krško</t>
  </si>
  <si>
    <t>LOT 2 - Objekti odlagališča</t>
  </si>
  <si>
    <t>SKLOP:</t>
  </si>
  <si>
    <t>A.7_L2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</si>
</sst>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_);\(#,##0.00\)"/>
    <numFmt numFmtId="165" formatCode="\$#,##0.00_);\(\$#,##0.00\)"/>
    <numFmt numFmtId="166" formatCode="#,##0_);\(#,##0\)"/>
    <numFmt numFmtId="167" formatCode="\$#,##0_);\(\$#,##0\)"/>
    <numFmt numFmtId="168" formatCode="mmmm\ d\,\ yyyy"/>
    <numFmt numFmtId="169" formatCode="#,##0.00;#,##0.00;&quot;&quot;"/>
    <numFmt numFmtId="170" formatCode="#,##0;#,##0;&quot;&quot;"/>
  </numFmts>
  <fonts count="16" x14ac:knownFonts="1">
    <font>
      <sz val="10"/>
      <name val="Arial"/>
    </font>
    <font>
      <sz val="11"/>
      <color theme="1"/>
      <name val="Calibri"/>
      <family val="2"/>
      <charset val="238"/>
      <scheme val="minor"/>
    </font>
    <font>
      <b/>
      <sz val="10"/>
      <name val="Arial"/>
      <family val="2"/>
      <charset val="238"/>
    </font>
    <font>
      <sz val="10"/>
      <name val="Arial"/>
      <family val="2"/>
      <charset val="238"/>
    </font>
    <font>
      <b/>
      <sz val="18"/>
      <name val="Arial"/>
      <family val="2"/>
      <charset val="238"/>
    </font>
    <font>
      <b/>
      <sz val="12"/>
      <name val="Arial"/>
      <family val="2"/>
      <charset val="238"/>
    </font>
    <font>
      <b/>
      <sz val="10"/>
      <name val="Arial CE"/>
      <family val="2"/>
      <charset val="238"/>
    </font>
    <font>
      <b/>
      <sz val="10"/>
      <name val="Arial CE"/>
      <charset val="238"/>
    </font>
    <font>
      <sz val="10"/>
      <name val="Arial CE"/>
      <charset val="238"/>
    </font>
    <font>
      <sz val="10"/>
      <color indexed="8"/>
      <name val="Arial"/>
      <family val="2"/>
      <charset val="238"/>
    </font>
    <font>
      <i/>
      <sz val="10"/>
      <name val="Arial CE"/>
      <charset val="238"/>
    </font>
    <font>
      <i/>
      <sz val="10"/>
      <name val="Arial"/>
      <family val="2"/>
      <charset val="238"/>
    </font>
    <font>
      <b/>
      <sz val="14"/>
      <name val="Arial CE"/>
      <charset val="238"/>
    </font>
    <font>
      <sz val="10"/>
      <name val="Arial"/>
      <family val="2"/>
      <charset val="238"/>
    </font>
    <font>
      <b/>
      <sz val="10"/>
      <name val="Arial Narrow"/>
      <family val="2"/>
      <charset val="238"/>
    </font>
    <font>
      <sz val="10"/>
      <name val="Arial Narrow"/>
      <family val="2"/>
      <charset val="238"/>
    </font>
  </fonts>
  <fills count="2">
    <fill>
      <patternFill patternType="none"/>
    </fill>
    <fill>
      <patternFill patternType="gray125"/>
    </fill>
  </fills>
  <borders count="16">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right/>
      <top style="double">
        <color indexed="64"/>
      </top>
      <bottom style="double">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style="hair">
        <color indexed="64"/>
      </top>
      <bottom/>
      <diagonal/>
    </border>
    <border>
      <left style="thin">
        <color indexed="64"/>
      </left>
      <right style="thin">
        <color indexed="64"/>
      </right>
      <top/>
      <bottom style="double">
        <color indexed="64"/>
      </bottom>
      <diagonal/>
    </border>
  </borders>
  <cellStyleXfs count="18">
    <xf numFmtId="0" fontId="0" fillId="0" borderId="0"/>
    <xf numFmtId="164" fontId="3" fillId="0" borderId="0" applyFill="0" applyBorder="0" applyAlignment="0" applyProtection="0"/>
    <xf numFmtId="166" fontId="3" fillId="0" borderId="0" applyFill="0" applyBorder="0" applyAlignment="0" applyProtection="0"/>
    <xf numFmtId="165" fontId="3" fillId="0" borderId="0" applyFill="0" applyBorder="0" applyAlignment="0" applyProtection="0"/>
    <xf numFmtId="167" fontId="3" fillId="0" borderId="0" applyFill="0" applyBorder="0" applyAlignment="0" applyProtection="0"/>
    <xf numFmtId="168" fontId="3" fillId="0" borderId="0" applyFill="0" applyBorder="0" applyAlignment="0" applyProtection="0"/>
    <xf numFmtId="2" fontId="3" fillId="0" borderId="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10" fontId="3" fillId="0" borderId="0" applyFill="0" applyBorder="0" applyAlignment="0" applyProtection="0"/>
    <xf numFmtId="0" fontId="3" fillId="0" borderId="1" applyNumberFormat="0" applyFill="0" applyAlignment="0" applyProtection="0"/>
    <xf numFmtId="0" fontId="9" fillId="0" borderId="0"/>
    <xf numFmtId="0" fontId="1" fillId="0" borderId="0"/>
    <xf numFmtId="0" fontId="8" fillId="0" borderId="0"/>
    <xf numFmtId="0" fontId="3" fillId="0" borderId="0"/>
    <xf numFmtId="9" fontId="8" fillId="0" borderId="0" applyFont="0" applyFill="0" applyBorder="0" applyAlignment="0" applyProtection="0"/>
    <xf numFmtId="9" fontId="13" fillId="0" borderId="0" applyFont="0" applyFill="0" applyBorder="0" applyAlignment="0" applyProtection="0"/>
  </cellStyleXfs>
  <cellXfs count="176">
    <xf numFmtId="0" fontId="0" fillId="0" borderId="0" xfId="0"/>
    <xf numFmtId="169" fontId="3" fillId="0" borderId="7" xfId="15" applyNumberFormat="1" applyFont="1" applyFill="1" applyBorder="1" applyProtection="1">
      <protection locked="0"/>
    </xf>
    <xf numFmtId="169" fontId="8" fillId="0" borderId="7" xfId="14" applyNumberFormat="1" applyFont="1" applyFill="1" applyBorder="1" applyProtection="1">
      <protection locked="0"/>
    </xf>
    <xf numFmtId="49" fontId="8" fillId="0" borderId="0" xfId="14" applyNumberFormat="1" applyFont="1" applyBorder="1" applyAlignment="1" applyProtection="1">
      <alignment vertical="top"/>
    </xf>
    <xf numFmtId="0" fontId="8" fillId="0" borderId="0" xfId="14" applyFont="1" applyBorder="1" applyAlignment="1" applyProtection="1">
      <alignment horizontal="justify"/>
    </xf>
    <xf numFmtId="0" fontId="8" fillId="0" borderId="0" xfId="14" applyFont="1" applyBorder="1" applyAlignment="1" applyProtection="1">
      <alignment horizontal="center"/>
    </xf>
    <xf numFmtId="4" fontId="8" fillId="0" borderId="0" xfId="14" applyNumberFormat="1" applyFont="1" applyBorder="1" applyProtection="1"/>
    <xf numFmtId="169" fontId="8" fillId="0" borderId="0" xfId="14" applyNumberFormat="1" applyFont="1" applyBorder="1" applyProtection="1"/>
    <xf numFmtId="0" fontId="8" fillId="0" borderId="0" xfId="14" applyFont="1" applyProtection="1"/>
    <xf numFmtId="49" fontId="8" fillId="0" borderId="0" xfId="14" applyNumberFormat="1" applyFont="1" applyAlignment="1" applyProtection="1">
      <alignment horizontal="left" vertical="center"/>
    </xf>
    <xf numFmtId="0" fontId="8" fillId="0" borderId="0" xfId="14" applyFont="1" applyAlignment="1" applyProtection="1">
      <alignment horizontal="left" vertical="center"/>
    </xf>
    <xf numFmtId="4" fontId="8" fillId="0" borderId="0" xfId="14" applyNumberFormat="1" applyFont="1" applyAlignment="1" applyProtection="1">
      <alignment vertical="center"/>
    </xf>
    <xf numFmtId="169" fontId="8" fillId="0" borderId="0" xfId="14" applyNumberFormat="1" applyFont="1" applyAlignment="1" applyProtection="1">
      <alignment vertical="center"/>
    </xf>
    <xf numFmtId="0" fontId="7" fillId="0" borderId="0" xfId="14" applyFont="1" applyAlignment="1" applyProtection="1">
      <alignment horizontal="left" vertical="center" wrapText="1"/>
    </xf>
    <xf numFmtId="49" fontId="6" fillId="0" borderId="0" xfId="14" applyNumberFormat="1" applyFont="1" applyAlignment="1" applyProtection="1">
      <alignment horizontal="left" vertical="center"/>
    </xf>
    <xf numFmtId="0" fontId="7" fillId="0" borderId="0" xfId="14" applyFont="1" applyAlignment="1" applyProtection="1">
      <alignment vertical="center"/>
    </xf>
    <xf numFmtId="49" fontId="12" fillId="0" borderId="0" xfId="14" applyNumberFormat="1" applyFont="1" applyAlignment="1" applyProtection="1">
      <alignment horizontal="left" vertical="center"/>
    </xf>
    <xf numFmtId="0" fontId="12" fillId="0" borderId="0" xfId="14" applyFont="1" applyAlignment="1" applyProtection="1">
      <alignment vertical="center"/>
    </xf>
    <xf numFmtId="49" fontId="8" fillId="0" borderId="0" xfId="14" applyNumberFormat="1" applyFont="1" applyBorder="1" applyAlignment="1" applyProtection="1">
      <alignment vertical="center"/>
    </xf>
    <xf numFmtId="0" fontId="8" fillId="0" borderId="0" xfId="14" applyFont="1" applyBorder="1" applyAlignment="1" applyProtection="1">
      <alignment horizontal="justify" vertical="center"/>
    </xf>
    <xf numFmtId="0" fontId="8" fillId="0" borderId="0" xfId="14" applyFont="1" applyBorder="1" applyAlignment="1" applyProtection="1">
      <alignment horizontal="center" vertical="center"/>
    </xf>
    <xf numFmtId="4" fontId="8" fillId="0" borderId="0" xfId="14" applyNumberFormat="1" applyFont="1" applyBorder="1" applyAlignment="1" applyProtection="1">
      <alignment vertical="center"/>
    </xf>
    <xf numFmtId="169" fontId="8" fillId="0" borderId="0" xfId="14" applyNumberFormat="1" applyFont="1" applyBorder="1" applyAlignment="1" applyProtection="1">
      <alignment vertical="center"/>
    </xf>
    <xf numFmtId="49" fontId="7" fillId="0" borderId="0" xfId="14" applyNumberFormat="1" applyFont="1" applyBorder="1" applyAlignment="1" applyProtection="1">
      <alignment vertical="center"/>
    </xf>
    <xf numFmtId="0" fontId="6" fillId="0" borderId="0" xfId="14" applyFont="1" applyBorder="1" applyAlignment="1" applyProtection="1">
      <alignment horizontal="justify" vertical="center"/>
    </xf>
    <xf numFmtId="0" fontId="7" fillId="0" borderId="0" xfId="14" applyFont="1" applyBorder="1" applyAlignment="1" applyProtection="1">
      <alignment horizontal="justify" vertical="center"/>
    </xf>
    <xf numFmtId="49" fontId="8" fillId="0" borderId="4" xfId="14" applyNumberFormat="1" applyFont="1" applyBorder="1" applyAlignment="1" applyProtection="1">
      <alignment horizontal="left" vertical="center"/>
    </xf>
    <xf numFmtId="0" fontId="8" fillId="0" borderId="4" xfId="14" applyFont="1" applyBorder="1" applyAlignment="1" applyProtection="1">
      <alignment horizontal="left" vertical="center"/>
    </xf>
    <xf numFmtId="4" fontId="8" fillId="0" borderId="4" xfId="14" applyNumberFormat="1" applyFont="1" applyBorder="1" applyAlignment="1" applyProtection="1">
      <alignment vertical="center"/>
    </xf>
    <xf numFmtId="49" fontId="8" fillId="0" borderId="0" xfId="14" applyNumberFormat="1" applyFont="1" applyBorder="1" applyAlignment="1" applyProtection="1">
      <alignment horizontal="left" vertical="center"/>
    </xf>
    <xf numFmtId="0" fontId="8" fillId="0" borderId="0" xfId="14" applyFont="1" applyBorder="1" applyAlignment="1" applyProtection="1">
      <alignment horizontal="left" vertical="center"/>
    </xf>
    <xf numFmtId="9" fontId="8" fillId="0" borderId="0" xfId="17" applyFont="1" applyBorder="1" applyAlignment="1" applyProtection="1">
      <alignment horizontal="left" vertical="center"/>
    </xf>
    <xf numFmtId="49" fontId="8" fillId="0" borderId="5" xfId="14" applyNumberFormat="1" applyFont="1" applyBorder="1" applyAlignment="1" applyProtection="1">
      <alignment horizontal="left" vertical="center"/>
    </xf>
    <xf numFmtId="0" fontId="7" fillId="0" borderId="5" xfId="14" applyFont="1" applyBorder="1" applyAlignment="1" applyProtection="1">
      <alignment horizontal="left" vertical="center"/>
    </xf>
    <xf numFmtId="0" fontId="8" fillId="0" borderId="5" xfId="14" applyFont="1" applyBorder="1" applyAlignment="1" applyProtection="1">
      <alignment horizontal="left" vertical="center"/>
    </xf>
    <xf numFmtId="4" fontId="8" fillId="0" borderId="5" xfId="14" applyNumberFormat="1" applyFont="1" applyBorder="1" applyAlignment="1" applyProtection="1">
      <alignment vertical="center"/>
    </xf>
    <xf numFmtId="9" fontId="8" fillId="0" borderId="0" xfId="14" applyNumberFormat="1" applyFont="1" applyBorder="1" applyAlignment="1" applyProtection="1">
      <alignment horizontal="left" vertical="center"/>
    </xf>
    <xf numFmtId="49" fontId="7" fillId="0" borderId="9" xfId="14" applyNumberFormat="1" applyFont="1" applyFill="1" applyBorder="1" applyAlignment="1" applyProtection="1">
      <alignment horizontal="left" vertical="center"/>
    </xf>
    <xf numFmtId="0" fontId="7" fillId="0" borderId="9" xfId="14" applyFont="1" applyFill="1" applyBorder="1" applyAlignment="1" applyProtection="1">
      <alignment horizontal="left" vertical="center"/>
    </xf>
    <xf numFmtId="4" fontId="7" fillId="0" borderId="9" xfId="14" applyNumberFormat="1" applyFont="1" applyFill="1" applyBorder="1" applyAlignment="1" applyProtection="1">
      <alignment vertical="center"/>
    </xf>
    <xf numFmtId="169" fontId="7" fillId="0" borderId="9" xfId="14" applyNumberFormat="1" applyFont="1" applyFill="1" applyBorder="1" applyAlignment="1" applyProtection="1">
      <alignment vertical="center"/>
    </xf>
    <xf numFmtId="49" fontId="8" fillId="0" borderId="0" xfId="14" applyNumberFormat="1" applyFont="1" applyFill="1" applyBorder="1" applyAlignment="1" applyProtection="1">
      <alignment horizontal="left" vertical="center"/>
    </xf>
    <xf numFmtId="0" fontId="8" fillId="0" borderId="0" xfId="14" applyFont="1" applyFill="1" applyBorder="1" applyAlignment="1" applyProtection="1">
      <alignment horizontal="left" vertical="center"/>
    </xf>
    <xf numFmtId="9" fontId="8" fillId="0" borderId="0" xfId="14" applyNumberFormat="1" applyFont="1" applyFill="1" applyBorder="1" applyAlignment="1" applyProtection="1">
      <alignment horizontal="left" vertical="center"/>
    </xf>
    <xf numFmtId="4" fontId="8" fillId="0" borderId="0" xfId="14" applyNumberFormat="1" applyFont="1" applyFill="1" applyBorder="1" applyAlignment="1" applyProtection="1">
      <alignment vertical="center"/>
    </xf>
    <xf numFmtId="169" fontId="8" fillId="0" borderId="0" xfId="14" applyNumberFormat="1" applyFont="1" applyFill="1" applyBorder="1" applyAlignment="1" applyProtection="1">
      <alignment vertical="center"/>
    </xf>
    <xf numFmtId="49" fontId="6" fillId="0" borderId="0" xfId="14" applyNumberFormat="1" applyFont="1" applyFill="1" applyBorder="1" applyAlignment="1" applyProtection="1">
      <alignment horizontal="left" vertical="center"/>
    </xf>
    <xf numFmtId="0" fontId="6" fillId="0" borderId="0" xfId="14" applyFont="1" applyFill="1" applyBorder="1" applyAlignment="1" applyProtection="1">
      <alignment horizontal="left" vertical="center"/>
    </xf>
    <xf numFmtId="4" fontId="6" fillId="0" borderId="0" xfId="14" applyNumberFormat="1" applyFont="1" applyFill="1" applyBorder="1" applyAlignment="1" applyProtection="1">
      <alignment vertical="center"/>
    </xf>
    <xf numFmtId="169" fontId="6" fillId="0" borderId="0" xfId="14" applyNumberFormat="1" applyFont="1" applyFill="1" applyBorder="1" applyAlignment="1" applyProtection="1">
      <alignment vertical="center"/>
    </xf>
    <xf numFmtId="49" fontId="8" fillId="0" borderId="5" xfId="14" applyNumberFormat="1" applyFont="1" applyBorder="1" applyAlignment="1" applyProtection="1">
      <alignment vertical="top"/>
    </xf>
    <xf numFmtId="0" fontId="8" fillId="0" borderId="5" xfId="14" applyFont="1" applyBorder="1" applyAlignment="1" applyProtection="1">
      <alignment horizontal="justify"/>
    </xf>
    <xf numFmtId="0" fontId="8" fillId="0" borderId="5" xfId="14" applyFont="1" applyBorder="1" applyAlignment="1" applyProtection="1">
      <alignment horizontal="center"/>
    </xf>
    <xf numFmtId="4" fontId="8" fillId="0" borderId="5" xfId="14" applyNumberFormat="1" applyFont="1" applyBorder="1" applyProtection="1"/>
    <xf numFmtId="169" fontId="8" fillId="0" borderId="5" xfId="14" applyNumberFormat="1" applyFont="1" applyBorder="1" applyProtection="1"/>
    <xf numFmtId="49" fontId="7" fillId="0" borderId="2" xfId="14" applyNumberFormat="1" applyFont="1" applyBorder="1" applyAlignment="1" applyProtection="1">
      <alignment vertical="top"/>
    </xf>
    <xf numFmtId="0" fontId="7" fillId="0" borderId="2" xfId="14" applyFont="1" applyBorder="1" applyAlignment="1" applyProtection="1">
      <alignment horizontal="center"/>
    </xf>
    <xf numFmtId="4" fontId="7" fillId="0" borderId="2" xfId="14" applyNumberFormat="1" applyFont="1" applyBorder="1" applyAlignment="1" applyProtection="1">
      <alignment horizontal="center"/>
    </xf>
    <xf numFmtId="169" fontId="7" fillId="0" borderId="2" xfId="14" applyNumberFormat="1" applyFont="1" applyBorder="1" applyAlignment="1" applyProtection="1">
      <alignment horizontal="center"/>
    </xf>
    <xf numFmtId="49" fontId="8" fillId="0" borderId="8" xfId="14" applyNumberFormat="1" applyFont="1" applyBorder="1" applyAlignment="1" applyProtection="1">
      <alignment vertical="top"/>
    </xf>
    <xf numFmtId="0" fontId="8" fillId="0" borderId="8" xfId="14" applyFont="1" applyBorder="1" applyAlignment="1" applyProtection="1">
      <alignment horizontal="justify"/>
    </xf>
    <xf numFmtId="0" fontId="8" fillId="0" borderId="8" xfId="14" applyFont="1" applyBorder="1" applyAlignment="1" applyProtection="1">
      <alignment horizontal="center"/>
    </xf>
    <xf numFmtId="4" fontId="8" fillId="0" borderId="8" xfId="14" applyNumberFormat="1" applyFont="1" applyBorder="1" applyProtection="1"/>
    <xf numFmtId="49" fontId="2" fillId="0" borderId="7" xfId="15" applyNumberFormat="1" applyFont="1" applyBorder="1" applyAlignment="1" applyProtection="1">
      <alignment vertical="top"/>
    </xf>
    <xf numFmtId="0" fontId="2" fillId="0" borderId="7" xfId="15" applyFont="1" applyBorder="1" applyAlignment="1" applyProtection="1">
      <alignment horizontal="justify" vertical="top"/>
    </xf>
    <xf numFmtId="0" fontId="3" fillId="0" borderId="7" xfId="15" applyFont="1" applyBorder="1" applyAlignment="1" applyProtection="1">
      <alignment horizontal="center"/>
    </xf>
    <xf numFmtId="169" fontId="3" fillId="0" borderId="7" xfId="15" applyNumberFormat="1" applyFont="1" applyBorder="1" applyProtection="1"/>
    <xf numFmtId="0" fontId="3" fillId="0" borderId="7" xfId="15" applyFont="1" applyBorder="1" applyAlignment="1" applyProtection="1">
      <alignment horizontal="left" vertical="top" wrapText="1"/>
    </xf>
    <xf numFmtId="49" fontId="3" fillId="0" borderId="7" xfId="15" applyNumberFormat="1" applyFont="1" applyBorder="1" applyAlignment="1" applyProtection="1">
      <alignment vertical="top"/>
    </xf>
    <xf numFmtId="0" fontId="8" fillId="0" borderId="7" xfId="14" applyFont="1" applyFill="1" applyBorder="1" applyAlignment="1" applyProtection="1">
      <alignment horizontal="left" vertical="top" wrapText="1"/>
    </xf>
    <xf numFmtId="49" fontId="3" fillId="0" borderId="7" xfId="15" applyNumberFormat="1" applyFont="1" applyFill="1" applyBorder="1" applyAlignment="1" applyProtection="1">
      <alignment vertical="top"/>
    </xf>
    <xf numFmtId="0" fontId="3" fillId="0" borderId="7" xfId="15" applyFont="1" applyFill="1" applyBorder="1" applyAlignment="1" applyProtection="1">
      <alignment horizontal="left" vertical="top" wrapText="1"/>
    </xf>
    <xf numFmtId="0" fontId="3" fillId="0" borderId="7" xfId="15" applyFont="1" applyFill="1" applyBorder="1" applyAlignment="1" applyProtection="1">
      <alignment horizontal="justify" vertical="top" wrapText="1"/>
    </xf>
    <xf numFmtId="0" fontId="3" fillId="0" borderId="7" xfId="15" applyFont="1" applyFill="1" applyBorder="1" applyAlignment="1" applyProtection="1">
      <alignment horizontal="center"/>
    </xf>
    <xf numFmtId="169" fontId="3" fillId="0" borderId="7" xfId="15" applyNumberFormat="1" applyFont="1" applyFill="1" applyBorder="1" applyProtection="1"/>
    <xf numFmtId="49" fontId="2" fillId="0" borderId="7" xfId="15" applyNumberFormat="1" applyFont="1" applyFill="1" applyBorder="1" applyAlignment="1" applyProtection="1">
      <alignment vertical="top"/>
    </xf>
    <xf numFmtId="0" fontId="2" fillId="0" borderId="7" xfId="15" applyFont="1" applyFill="1" applyBorder="1" applyAlignment="1" applyProtection="1">
      <alignment horizontal="justify" vertical="top" wrapText="1"/>
    </xf>
    <xf numFmtId="49" fontId="8" fillId="0" borderId="6" xfId="14" applyNumberFormat="1" applyFont="1" applyFill="1" applyBorder="1" applyAlignment="1" applyProtection="1">
      <alignment vertical="center"/>
    </xf>
    <xf numFmtId="0" fontId="7" fillId="0" borderId="6" xfId="14" applyFont="1" applyFill="1" applyBorder="1" applyAlignment="1" applyProtection="1">
      <alignment horizontal="left" vertical="center"/>
    </xf>
    <xf numFmtId="0" fontId="8" fillId="0" borderId="6" xfId="14" applyFont="1" applyFill="1" applyBorder="1" applyAlignment="1" applyProtection="1">
      <alignment horizontal="center" vertical="center"/>
    </xf>
    <xf numFmtId="4" fontId="8" fillId="0" borderId="6" xfId="14" applyNumberFormat="1" applyFont="1" applyFill="1" applyBorder="1" applyAlignment="1" applyProtection="1">
      <alignment vertical="center"/>
    </xf>
    <xf numFmtId="169" fontId="8" fillId="0" borderId="6" xfId="14" applyNumberFormat="1" applyFont="1" applyFill="1" applyBorder="1" applyAlignment="1" applyProtection="1">
      <alignment vertical="center"/>
    </xf>
    <xf numFmtId="0" fontId="8" fillId="0" borderId="8" xfId="14" applyFont="1" applyFill="1" applyBorder="1" applyAlignment="1" applyProtection="1">
      <alignment horizontal="center" vertical="center"/>
    </xf>
    <xf numFmtId="4" fontId="8" fillId="0" borderId="8" xfId="14" applyNumberFormat="1" applyFont="1" applyFill="1" applyBorder="1" applyAlignment="1" applyProtection="1">
      <alignment vertical="center"/>
    </xf>
    <xf numFmtId="169" fontId="8" fillId="0" borderId="8" xfId="14" applyNumberFormat="1" applyFont="1" applyFill="1" applyBorder="1" applyAlignment="1" applyProtection="1">
      <alignment vertical="center"/>
    </xf>
    <xf numFmtId="0" fontId="7" fillId="0" borderId="8" xfId="14" applyFont="1" applyBorder="1" applyProtection="1"/>
    <xf numFmtId="0" fontId="3" fillId="0" borderId="7" xfId="15" applyFont="1" applyFill="1" applyBorder="1" applyAlignment="1" applyProtection="1">
      <alignment horizontal="justify" vertical="top"/>
    </xf>
    <xf numFmtId="0" fontId="7" fillId="0" borderId="10" xfId="14" applyFont="1" applyBorder="1" applyProtection="1"/>
    <xf numFmtId="0" fontId="8" fillId="0" borderId="10" xfId="14" applyFont="1" applyBorder="1" applyProtection="1"/>
    <xf numFmtId="0" fontId="8" fillId="0" borderId="7" xfId="14" applyFont="1" applyBorder="1" applyProtection="1"/>
    <xf numFmtId="169" fontId="8" fillId="0" borderId="7" xfId="14" applyNumberFormat="1" applyFont="1" applyFill="1" applyBorder="1" applyProtection="1"/>
    <xf numFmtId="49" fontId="8" fillId="0" borderId="7" xfId="14" applyNumberFormat="1" applyFont="1" applyFill="1" applyBorder="1" applyAlignment="1" applyProtection="1">
      <alignment vertical="top"/>
    </xf>
    <xf numFmtId="0" fontId="8" fillId="0" borderId="7" xfId="14" applyFont="1" applyFill="1" applyBorder="1" applyAlignment="1" applyProtection="1">
      <alignment horizontal="justify" vertical="top" wrapText="1"/>
    </xf>
    <xf numFmtId="0" fontId="8" fillId="0" borderId="7" xfId="14" applyFont="1" applyFill="1" applyBorder="1" applyAlignment="1" applyProtection="1">
      <alignment horizontal="center"/>
    </xf>
    <xf numFmtId="4" fontId="8" fillId="0" borderId="7" xfId="14" applyNumberFormat="1" applyFont="1" applyFill="1" applyBorder="1" applyProtection="1"/>
    <xf numFmtId="0" fontId="8" fillId="0" borderId="10" xfId="14" applyFont="1" applyBorder="1" applyAlignment="1" applyProtection="1">
      <alignment horizontal="center"/>
    </xf>
    <xf numFmtId="0" fontId="8" fillId="0" borderId="8" xfId="14" applyFont="1" applyBorder="1" applyProtection="1"/>
    <xf numFmtId="0" fontId="8" fillId="0" borderId="10" xfId="14" applyFont="1" applyBorder="1" applyAlignment="1" applyProtection="1">
      <alignment wrapText="1"/>
    </xf>
    <xf numFmtId="0" fontId="8" fillId="0" borderId="7" xfId="14" applyFont="1" applyBorder="1" applyAlignment="1" applyProtection="1">
      <alignment horizontal="center"/>
    </xf>
    <xf numFmtId="49" fontId="7" fillId="0" borderId="7" xfId="14" applyNumberFormat="1" applyFont="1" applyFill="1" applyBorder="1" applyAlignment="1" applyProtection="1">
      <alignment vertical="top"/>
    </xf>
    <xf numFmtId="0" fontId="7" fillId="0" borderId="7" xfId="14" applyFont="1" applyFill="1" applyBorder="1" applyAlignment="1" applyProtection="1">
      <alignment horizontal="justify" vertical="top" wrapText="1"/>
    </xf>
    <xf numFmtId="0" fontId="8" fillId="0" borderId="7" xfId="14" applyFont="1" applyFill="1" applyBorder="1" applyAlignment="1" applyProtection="1">
      <alignment horizontal="justify" vertical="top"/>
    </xf>
    <xf numFmtId="49" fontId="8" fillId="0" borderId="12" xfId="14" applyNumberFormat="1" applyFont="1" applyFill="1" applyBorder="1" applyAlignment="1" applyProtection="1">
      <alignment vertical="center"/>
    </xf>
    <xf numFmtId="0" fontId="7" fillId="0" borderId="12" xfId="14" applyFont="1" applyFill="1" applyBorder="1" applyAlignment="1" applyProtection="1">
      <alignment horizontal="left" vertical="center"/>
    </xf>
    <xf numFmtId="0" fontId="8" fillId="0" borderId="12" xfId="14" applyFont="1" applyFill="1" applyBorder="1" applyAlignment="1" applyProtection="1">
      <alignment horizontal="center" vertical="center"/>
    </xf>
    <xf numFmtId="4" fontId="8" fillId="0" borderId="12" xfId="14" applyNumberFormat="1" applyFont="1" applyFill="1" applyBorder="1" applyAlignment="1" applyProtection="1">
      <alignment vertical="center"/>
    </xf>
    <xf numFmtId="169" fontId="8" fillId="0" borderId="12" xfId="14" applyNumberFormat="1" applyFont="1" applyFill="1" applyBorder="1" applyAlignment="1" applyProtection="1">
      <alignment vertical="center"/>
    </xf>
    <xf numFmtId="16" fontId="8" fillId="0" borderId="11" xfId="14" applyNumberFormat="1" applyFont="1" applyBorder="1" applyProtection="1"/>
    <xf numFmtId="0" fontId="7" fillId="0" borderId="10" xfId="14" applyFont="1" applyFill="1" applyBorder="1" applyAlignment="1" applyProtection="1">
      <alignment horizontal="left" vertical="center"/>
    </xf>
    <xf numFmtId="0" fontId="8" fillId="0" borderId="10" xfId="14" applyFont="1" applyFill="1" applyBorder="1" applyAlignment="1" applyProtection="1">
      <alignment horizontal="center" vertical="center"/>
    </xf>
    <xf numFmtId="4" fontId="8" fillId="0" borderId="10" xfId="14" applyNumberFormat="1" applyFont="1" applyFill="1" applyBorder="1" applyAlignment="1" applyProtection="1">
      <alignment vertical="center"/>
    </xf>
    <xf numFmtId="169" fontId="8" fillId="0" borderId="10" xfId="14" applyNumberFormat="1" applyFont="1" applyFill="1" applyBorder="1" applyAlignment="1" applyProtection="1">
      <alignment vertical="center"/>
    </xf>
    <xf numFmtId="16" fontId="7" fillId="0" borderId="3" xfId="14" applyNumberFormat="1" applyFont="1" applyBorder="1" applyProtection="1"/>
    <xf numFmtId="16" fontId="8" fillId="0" borderId="8" xfId="14" applyNumberFormat="1" applyFont="1" applyBorder="1" applyProtection="1"/>
    <xf numFmtId="49" fontId="8" fillId="0" borderId="8" xfId="14" applyNumberFormat="1" applyFont="1" applyFill="1" applyBorder="1" applyAlignment="1" applyProtection="1">
      <alignment vertical="top"/>
    </xf>
    <xf numFmtId="49" fontId="8" fillId="0" borderId="14" xfId="14" applyNumberFormat="1" applyFont="1" applyFill="1" applyBorder="1" applyAlignment="1" applyProtection="1">
      <alignment vertical="top"/>
    </xf>
    <xf numFmtId="49" fontId="7" fillId="0" borderId="8" xfId="14" applyNumberFormat="1" applyFont="1" applyFill="1" applyBorder="1" applyAlignment="1" applyProtection="1">
      <alignment vertical="top"/>
    </xf>
    <xf numFmtId="3" fontId="3" fillId="0" borderId="0" xfId="0" applyNumberFormat="1" applyFont="1" applyProtection="1"/>
    <xf numFmtId="49" fontId="3" fillId="0" borderId="8" xfId="15" applyNumberFormat="1" applyFont="1" applyFill="1" applyBorder="1" applyAlignment="1" applyProtection="1">
      <alignment vertical="top"/>
    </xf>
    <xf numFmtId="0" fontId="8" fillId="0" borderId="15" xfId="14" applyFont="1" applyBorder="1" applyProtection="1"/>
    <xf numFmtId="0" fontId="7" fillId="0" borderId="6" xfId="14" applyFont="1" applyFill="1" applyBorder="1" applyAlignment="1" applyProtection="1">
      <alignment horizontal="left" vertical="center" wrapText="1"/>
    </xf>
    <xf numFmtId="49" fontId="8" fillId="0" borderId="3" xfId="14" applyNumberFormat="1" applyFont="1" applyBorder="1" applyAlignment="1" applyProtection="1">
      <alignment vertical="top"/>
    </xf>
    <xf numFmtId="0" fontId="8" fillId="0" borderId="3" xfId="14" applyFont="1" applyFill="1" applyBorder="1" applyAlignment="1" applyProtection="1">
      <alignment horizontal="left" wrapText="1"/>
    </xf>
    <xf numFmtId="0" fontId="8" fillId="0" borderId="3" xfId="14" applyFont="1" applyBorder="1" applyAlignment="1" applyProtection="1">
      <alignment horizontal="center"/>
    </xf>
    <xf numFmtId="4" fontId="8" fillId="0" borderId="3" xfId="14" applyNumberFormat="1" applyFont="1" applyBorder="1" applyProtection="1"/>
    <xf numFmtId="49" fontId="7" fillId="0" borderId="6" xfId="14" applyNumberFormat="1" applyFont="1" applyFill="1" applyBorder="1" applyAlignment="1" applyProtection="1">
      <alignment vertical="center"/>
    </xf>
    <xf numFmtId="49" fontId="8" fillId="0" borderId="0" xfId="14" applyNumberFormat="1" applyFont="1" applyAlignment="1" applyProtection="1">
      <alignment vertical="top"/>
    </xf>
    <xf numFmtId="0" fontId="8" fillId="0" borderId="0" xfId="14" applyFont="1" applyAlignment="1" applyProtection="1">
      <alignment horizontal="justify"/>
    </xf>
    <xf numFmtId="0" fontId="8" fillId="0" borderId="0" xfId="14" applyFont="1" applyAlignment="1" applyProtection="1">
      <alignment horizontal="center"/>
    </xf>
    <xf numFmtId="4" fontId="8" fillId="0" borderId="0" xfId="14" applyNumberFormat="1" applyFont="1" applyProtection="1"/>
    <xf numFmtId="169" fontId="8" fillId="0" borderId="0" xfId="14" applyNumberFormat="1" applyFont="1" applyProtection="1"/>
    <xf numFmtId="0" fontId="7" fillId="0" borderId="0" xfId="14" applyFont="1" applyAlignment="1" applyProtection="1">
      <alignment horizontal="justify"/>
    </xf>
    <xf numFmtId="49" fontId="14" fillId="0" borderId="0" xfId="0" applyNumberFormat="1" applyFont="1" applyAlignment="1">
      <alignment horizontal="left" vertical="top"/>
    </xf>
    <xf numFmtId="0" fontId="2" fillId="0" borderId="0" xfId="0" applyFont="1" applyAlignment="1">
      <alignment horizontal="left" vertical="top"/>
    </xf>
    <xf numFmtId="0" fontId="3" fillId="0" borderId="0" xfId="0" applyFont="1" applyAlignment="1">
      <alignment horizontal="left" vertical="top"/>
    </xf>
    <xf numFmtId="170" fontId="3" fillId="0" borderId="0" xfId="0" applyNumberFormat="1" applyFont="1" applyAlignment="1">
      <alignment horizontal="left" vertical="top"/>
    </xf>
    <xf numFmtId="4" fontId="3" fillId="0" borderId="0" xfId="0" applyNumberFormat="1" applyFont="1" applyAlignment="1">
      <alignment vertical="top"/>
    </xf>
    <xf numFmtId="170" fontId="3" fillId="0" borderId="0" xfId="0" applyNumberFormat="1" applyFont="1" applyAlignment="1">
      <alignment vertical="top"/>
    </xf>
    <xf numFmtId="169" fontId="3" fillId="0" borderId="0" xfId="0" applyNumberFormat="1" applyFont="1" applyAlignment="1">
      <alignment vertical="top"/>
    </xf>
    <xf numFmtId="0" fontId="3" fillId="0" borderId="0" xfId="0" applyFont="1" applyAlignment="1">
      <alignment vertical="top"/>
    </xf>
    <xf numFmtId="49" fontId="14" fillId="0" borderId="0" xfId="0" applyNumberFormat="1" applyFont="1" applyAlignment="1">
      <alignment horizontal="left" vertical="center"/>
    </xf>
    <xf numFmtId="0" fontId="2" fillId="0" borderId="0" xfId="0" applyFont="1" applyAlignment="1">
      <alignment horizontal="left" vertical="center"/>
    </xf>
    <xf numFmtId="49" fontId="15" fillId="0" borderId="0" xfId="0" applyNumberFormat="1" applyFont="1" applyAlignment="1">
      <alignment horizontal="left" vertical="center"/>
    </xf>
    <xf numFmtId="0" fontId="3" fillId="0" borderId="0" xfId="0" applyFont="1" applyAlignment="1">
      <alignment horizontal="left" vertical="center"/>
    </xf>
    <xf numFmtId="170" fontId="3" fillId="0" borderId="0" xfId="0" applyNumberFormat="1" applyFont="1" applyAlignment="1">
      <alignment horizontal="left" vertical="center"/>
    </xf>
    <xf numFmtId="4" fontId="3" fillId="0" borderId="0" xfId="0" applyNumberFormat="1" applyFont="1" applyAlignment="1">
      <alignment vertical="center"/>
    </xf>
    <xf numFmtId="170" fontId="3" fillId="0" borderId="0" xfId="0" applyNumberFormat="1" applyFont="1" applyAlignment="1">
      <alignment vertical="center"/>
    </xf>
    <xf numFmtId="169" fontId="3" fillId="0" borderId="0" xfId="0" applyNumberFormat="1" applyFont="1" applyAlignment="1">
      <alignment vertical="center"/>
    </xf>
    <xf numFmtId="0" fontId="3" fillId="0" borderId="0" xfId="0" applyFont="1"/>
    <xf numFmtId="4" fontId="3" fillId="0" borderId="0" xfId="0" applyNumberFormat="1" applyFont="1"/>
    <xf numFmtId="169" fontId="8" fillId="0" borderId="4" xfId="14" applyNumberFormat="1" applyFont="1" applyFill="1" applyBorder="1" applyAlignment="1" applyProtection="1">
      <alignment vertical="center"/>
    </xf>
    <xf numFmtId="169" fontId="8" fillId="0" borderId="5" xfId="14" applyNumberFormat="1" applyFont="1" applyFill="1" applyBorder="1" applyAlignment="1" applyProtection="1">
      <alignment vertical="center"/>
    </xf>
    <xf numFmtId="169" fontId="8" fillId="0" borderId="5" xfId="14" applyNumberFormat="1" applyFont="1" applyFill="1" applyBorder="1" applyProtection="1"/>
    <xf numFmtId="169" fontId="7" fillId="0" borderId="2" xfId="14" applyNumberFormat="1" applyFont="1" applyFill="1" applyBorder="1" applyAlignment="1" applyProtection="1">
      <alignment horizontal="center"/>
    </xf>
    <xf numFmtId="169" fontId="8" fillId="0" borderId="8" xfId="14" applyNumberFormat="1" applyFont="1" applyFill="1" applyBorder="1" applyProtection="1"/>
    <xf numFmtId="169" fontId="8" fillId="0" borderId="3" xfId="14" applyNumberFormat="1" applyFont="1" applyFill="1" applyBorder="1" applyProtection="1">
      <protection locked="0"/>
    </xf>
    <xf numFmtId="169" fontId="8" fillId="0" borderId="0" xfId="14" applyNumberFormat="1" applyFont="1" applyFill="1" applyBorder="1" applyProtection="1"/>
    <xf numFmtId="169" fontId="8" fillId="0" borderId="0" xfId="14" applyNumberFormat="1" applyFont="1" applyFill="1" applyAlignment="1" applyProtection="1">
      <alignment vertical="center"/>
    </xf>
    <xf numFmtId="170" fontId="3" fillId="0" borderId="0" xfId="0" applyNumberFormat="1" applyFont="1" applyFill="1" applyAlignment="1">
      <alignment horizontal="left" vertical="top"/>
    </xf>
    <xf numFmtId="170" fontId="3" fillId="0" borderId="0" xfId="0" applyNumberFormat="1" applyFont="1" applyFill="1" applyAlignment="1">
      <alignment horizontal="left" vertical="center"/>
    </xf>
    <xf numFmtId="169" fontId="8" fillId="0" borderId="0" xfId="14" applyNumberFormat="1" applyFont="1" applyFill="1" applyProtection="1"/>
    <xf numFmtId="2" fontId="8" fillId="0" borderId="0" xfId="14" applyNumberFormat="1" applyFont="1" applyBorder="1" applyAlignment="1" applyProtection="1">
      <alignment vertical="center"/>
    </xf>
    <xf numFmtId="2" fontId="8" fillId="0" borderId="4" xfId="14" applyNumberFormat="1" applyFont="1" applyBorder="1" applyAlignment="1" applyProtection="1">
      <alignment vertical="center"/>
    </xf>
    <xf numFmtId="2" fontId="6" fillId="0" borderId="5" xfId="14" applyNumberFormat="1" applyFont="1" applyBorder="1" applyAlignment="1" applyProtection="1">
      <alignment vertical="center"/>
    </xf>
    <xf numFmtId="2" fontId="7" fillId="0" borderId="9" xfId="14" applyNumberFormat="1" applyFont="1" applyFill="1" applyBorder="1" applyAlignment="1" applyProtection="1">
      <alignment vertical="center"/>
    </xf>
    <xf numFmtId="2" fontId="8" fillId="0" borderId="8" xfId="14" applyNumberFormat="1" applyFont="1" applyBorder="1" applyProtection="1"/>
    <xf numFmtId="2" fontId="3" fillId="0" borderId="7" xfId="15" applyNumberFormat="1" applyFont="1" applyBorder="1" applyProtection="1"/>
    <xf numFmtId="2" fontId="8" fillId="0" borderId="7" xfId="14" applyNumberFormat="1" applyFont="1" applyFill="1" applyBorder="1" applyAlignment="1" applyProtection="1">
      <alignment horizontal="left" vertical="top" wrapText="1"/>
    </xf>
    <xf numFmtId="2" fontId="3" fillId="0" borderId="7" xfId="15" applyNumberFormat="1" applyFont="1" applyFill="1" applyBorder="1" applyProtection="1"/>
    <xf numFmtId="2" fontId="7" fillId="0" borderId="6" xfId="14" applyNumberFormat="1" applyFont="1" applyFill="1" applyBorder="1" applyAlignment="1" applyProtection="1">
      <alignment vertical="center"/>
    </xf>
    <xf numFmtId="2" fontId="7" fillId="0" borderId="8" xfId="14" applyNumberFormat="1" applyFont="1" applyFill="1" applyBorder="1" applyAlignment="1" applyProtection="1">
      <alignment vertical="center"/>
    </xf>
    <xf numFmtId="2" fontId="7" fillId="0" borderId="13" xfId="14" applyNumberFormat="1" applyFont="1" applyFill="1" applyBorder="1" applyAlignment="1" applyProtection="1">
      <alignment vertical="center"/>
    </xf>
    <xf numFmtId="2" fontId="3" fillId="0" borderId="7" xfId="15" applyNumberFormat="1" applyFont="1" applyFill="1" applyBorder="1" applyAlignment="1" applyProtection="1">
      <alignment horizontal="center"/>
    </xf>
    <xf numFmtId="2" fontId="7" fillId="0" borderId="7" xfId="14" applyNumberFormat="1" applyFont="1" applyFill="1" applyBorder="1" applyAlignment="1" applyProtection="1">
      <alignment vertical="center"/>
    </xf>
    <xf numFmtId="2" fontId="8" fillId="0" borderId="7" xfId="14" applyNumberFormat="1" applyFont="1" applyFill="1" applyBorder="1" applyAlignment="1" applyProtection="1">
      <alignment horizontal="justify" vertical="top" wrapText="1"/>
    </xf>
    <xf numFmtId="49" fontId="6" fillId="0" borderId="0" xfId="14" applyNumberFormat="1" applyFont="1" applyAlignment="1" applyProtection="1">
      <alignment horizontal="center" vertical="center"/>
    </xf>
  </cellXfs>
  <cellStyles count="18">
    <cellStyle name="Comma" xfId="1" xr:uid="{00000000-0005-0000-0000-000000000000}"/>
    <cellStyle name="Comma0" xfId="2" xr:uid="{00000000-0005-0000-0000-000001000000}"/>
    <cellStyle name="Currency" xfId="3" xr:uid="{00000000-0005-0000-0000-000002000000}"/>
    <cellStyle name="Currency0" xfId="4" xr:uid="{00000000-0005-0000-0000-000003000000}"/>
    <cellStyle name="Date" xfId="5" xr:uid="{00000000-0005-0000-0000-000004000000}"/>
    <cellStyle name="Fixed" xfId="6" xr:uid="{00000000-0005-0000-0000-000005000000}"/>
    <cellStyle name="Heading 1" xfId="7" xr:uid="{00000000-0005-0000-0000-000006000000}"/>
    <cellStyle name="Heading 2" xfId="8" xr:uid="{00000000-0005-0000-0000-000007000000}"/>
    <cellStyle name="Navadno" xfId="0" builtinId="0"/>
    <cellStyle name="Navadno 2" xfId="12" xr:uid="{00000000-0005-0000-0000-000009000000}"/>
    <cellStyle name="Navadno 3" xfId="13" xr:uid="{00000000-0005-0000-0000-00000A000000}"/>
    <cellStyle name="Navadno 4" xfId="14" xr:uid="{00000000-0005-0000-0000-00000B000000}"/>
    <cellStyle name="Navadno_R4MBRELEJNAHIŠICA110" xfId="15" xr:uid="{00000000-0005-0000-0000-00000E000000}"/>
    <cellStyle name="normal" xfId="9" xr:uid="{00000000-0005-0000-0000-000010000000}"/>
    <cellStyle name="Odstotek" xfId="17" builtinId="5"/>
    <cellStyle name="Odstotek 2" xfId="16" xr:uid="{00000000-0005-0000-0000-000011000000}"/>
    <cellStyle name="Percent" xfId="10" xr:uid="{00000000-0005-0000-0000-000012000000}"/>
    <cellStyle name="Total" xfId="11"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4"/>
  <dimension ref="A1:O236"/>
  <sheetViews>
    <sheetView tabSelected="1" view="pageBreakPreview" topLeftCell="A175" zoomScale="85" zoomScaleNormal="100" zoomScaleSheetLayoutView="85" workbookViewId="0">
      <selection activeCell="C192" sqref="C192"/>
    </sheetView>
  </sheetViews>
  <sheetFormatPr defaultRowHeight="12.75" x14ac:dyDescent="0.2"/>
  <cols>
    <col min="1" max="1" width="8.5703125" style="126" customWidth="1"/>
    <col min="2" max="2" width="42.85546875" style="127" customWidth="1"/>
    <col min="3" max="3" width="5.42578125" style="128" customWidth="1"/>
    <col min="4" max="4" width="10.85546875" style="129" customWidth="1"/>
    <col min="5" max="5" width="11.140625" style="160" customWidth="1"/>
    <col min="6" max="6" width="12" style="130" customWidth="1"/>
    <col min="7" max="16384" width="9.140625" style="8"/>
  </cols>
  <sheetData>
    <row r="1" spans="1:15" x14ac:dyDescent="0.2">
      <c r="A1" s="3"/>
      <c r="B1" s="4"/>
      <c r="C1" s="5"/>
      <c r="D1" s="6"/>
      <c r="E1" s="156"/>
      <c r="F1" s="7"/>
    </row>
    <row r="3" spans="1:15" x14ac:dyDescent="0.2">
      <c r="A3" s="9"/>
      <c r="B3" s="10"/>
      <c r="C3" s="10"/>
      <c r="D3" s="11"/>
      <c r="E3" s="157"/>
      <c r="F3" s="12"/>
    </row>
    <row r="4" spans="1:15" x14ac:dyDescent="0.2">
      <c r="A4" s="9" t="s">
        <v>23</v>
      </c>
      <c r="B4" s="13" t="s">
        <v>206</v>
      </c>
      <c r="C4" s="10"/>
      <c r="D4" s="11"/>
      <c r="E4" s="157"/>
      <c r="F4" s="12"/>
    </row>
    <row r="5" spans="1:15" x14ac:dyDescent="0.2">
      <c r="A5" s="9"/>
      <c r="B5" s="13" t="s">
        <v>207</v>
      </c>
      <c r="C5" s="10"/>
      <c r="D5" s="11"/>
      <c r="E5" s="157"/>
      <c r="F5" s="12"/>
    </row>
    <row r="6" spans="1:15" x14ac:dyDescent="0.2">
      <c r="A6" s="9"/>
      <c r="B6" s="10"/>
      <c r="C6" s="10"/>
      <c r="D6" s="11"/>
      <c r="E6" s="157"/>
      <c r="F6" s="12"/>
    </row>
    <row r="7" spans="1:15" x14ac:dyDescent="0.2">
      <c r="A7" s="14" t="s">
        <v>0</v>
      </c>
      <c r="B7" s="15" t="s">
        <v>208</v>
      </c>
      <c r="C7" s="10"/>
      <c r="D7" s="11"/>
      <c r="E7" s="157"/>
      <c r="F7" s="12"/>
    </row>
    <row r="8" spans="1:15" x14ac:dyDescent="0.2">
      <c r="B8" s="131" t="s">
        <v>209</v>
      </c>
      <c r="C8" s="10"/>
      <c r="D8" s="11"/>
      <c r="E8" s="157"/>
      <c r="F8" s="12"/>
    </row>
    <row r="9" spans="1:15" s="139" customFormat="1" ht="12.75" customHeight="1" x14ac:dyDescent="0.2">
      <c r="A9" s="132"/>
      <c r="B9" s="133"/>
      <c r="C9" s="134"/>
      <c r="D9" s="135"/>
      <c r="E9" s="158"/>
      <c r="F9" s="136"/>
      <c r="G9" s="137"/>
      <c r="H9" s="138"/>
      <c r="I9" s="138"/>
      <c r="L9" s="136"/>
      <c r="M9" s="136"/>
      <c r="N9" s="136"/>
      <c r="O9" s="136"/>
    </row>
    <row r="10" spans="1:15" s="139" customFormat="1" ht="15" customHeight="1" x14ac:dyDescent="0.2">
      <c r="A10" s="140" t="s">
        <v>210</v>
      </c>
      <c r="B10" s="141" t="s">
        <v>211</v>
      </c>
      <c r="C10" s="134"/>
      <c r="D10" s="135"/>
      <c r="E10" s="158"/>
      <c r="F10" s="136"/>
      <c r="G10" s="137"/>
      <c r="H10" s="138"/>
      <c r="I10" s="138"/>
      <c r="L10" s="136"/>
      <c r="M10" s="136"/>
      <c r="N10" s="136"/>
      <c r="O10" s="136"/>
    </row>
    <row r="11" spans="1:15" s="148" customFormat="1" ht="12.75" customHeight="1" x14ac:dyDescent="0.2">
      <c r="A11" s="142"/>
      <c r="B11" s="143"/>
      <c r="C11" s="143"/>
      <c r="D11" s="144"/>
      <c r="E11" s="159"/>
      <c r="F11" s="145"/>
      <c r="G11" s="146"/>
      <c r="H11" s="147"/>
      <c r="I11" s="147"/>
      <c r="L11" s="149"/>
      <c r="M11" s="149"/>
      <c r="N11" s="149"/>
      <c r="O11" s="149"/>
    </row>
    <row r="12" spans="1:15" ht="18" x14ac:dyDescent="0.2">
      <c r="A12" s="16" t="s">
        <v>204</v>
      </c>
      <c r="B12" s="17" t="s">
        <v>205</v>
      </c>
      <c r="C12" s="10"/>
      <c r="D12" s="11"/>
      <c r="E12" s="157"/>
      <c r="F12" s="12"/>
    </row>
    <row r="13" spans="1:15" ht="18" x14ac:dyDescent="0.2">
      <c r="A13" s="16"/>
      <c r="B13" s="17"/>
      <c r="C13" s="10"/>
      <c r="D13" s="11"/>
      <c r="E13" s="157"/>
      <c r="F13" s="12"/>
    </row>
    <row r="14" spans="1:15" ht="18" x14ac:dyDescent="0.2">
      <c r="A14" s="16"/>
      <c r="B14" s="17"/>
      <c r="C14" s="10"/>
      <c r="D14" s="11"/>
      <c r="E14" s="157"/>
      <c r="F14" s="12"/>
    </row>
    <row r="15" spans="1:15" x14ac:dyDescent="0.2">
      <c r="A15" s="9"/>
      <c r="B15" s="10"/>
      <c r="C15" s="10"/>
      <c r="D15" s="11"/>
      <c r="E15" s="157"/>
      <c r="F15" s="12"/>
    </row>
    <row r="16" spans="1:15" x14ac:dyDescent="0.2">
      <c r="A16" s="175" t="s">
        <v>19</v>
      </c>
      <c r="B16" s="175"/>
      <c r="C16" s="175"/>
      <c r="D16" s="175"/>
      <c r="E16" s="175"/>
      <c r="F16" s="175"/>
    </row>
    <row r="17" spans="1:6" x14ac:dyDescent="0.2">
      <c r="A17" s="18"/>
      <c r="B17" s="19"/>
      <c r="C17" s="20"/>
      <c r="D17" s="21"/>
      <c r="E17" s="45"/>
      <c r="F17" s="22"/>
    </row>
    <row r="18" spans="1:6" x14ac:dyDescent="0.2">
      <c r="A18" s="23" t="s">
        <v>8</v>
      </c>
      <c r="B18" s="24" t="s">
        <v>7</v>
      </c>
      <c r="C18" s="20"/>
      <c r="D18" s="21"/>
      <c r="E18" s="45"/>
      <c r="F18" s="161"/>
    </row>
    <row r="19" spans="1:6" x14ac:dyDescent="0.2">
      <c r="A19" s="23" t="s">
        <v>3</v>
      </c>
      <c r="B19" s="25" t="s">
        <v>33</v>
      </c>
      <c r="C19" s="20"/>
      <c r="D19" s="21"/>
      <c r="E19" s="45"/>
      <c r="F19" s="161">
        <f>+F64</f>
        <v>0</v>
      </c>
    </row>
    <row r="20" spans="1:6" x14ac:dyDescent="0.2">
      <c r="A20" s="23" t="s">
        <v>24</v>
      </c>
      <c r="B20" s="25" t="s">
        <v>20</v>
      </c>
      <c r="C20" s="20"/>
      <c r="D20" s="21"/>
      <c r="E20" s="45"/>
      <c r="F20" s="161">
        <f>+F171</f>
        <v>0</v>
      </c>
    </row>
    <row r="21" spans="1:6" x14ac:dyDescent="0.2">
      <c r="A21" s="23" t="s">
        <v>42</v>
      </c>
      <c r="B21" s="25" t="s">
        <v>61</v>
      </c>
      <c r="C21" s="20"/>
      <c r="D21" s="21"/>
      <c r="E21" s="45"/>
      <c r="F21" s="161">
        <f>+F220</f>
        <v>0</v>
      </c>
    </row>
    <row r="22" spans="1:6" x14ac:dyDescent="0.2">
      <c r="A22" s="23" t="s">
        <v>43</v>
      </c>
      <c r="B22" s="25" t="s">
        <v>115</v>
      </c>
      <c r="C22" s="20"/>
      <c r="D22" s="21"/>
      <c r="E22" s="45"/>
      <c r="F22" s="161">
        <f>+F235</f>
        <v>0</v>
      </c>
    </row>
    <row r="23" spans="1:6" x14ac:dyDescent="0.2">
      <c r="A23" s="26"/>
      <c r="B23" s="27" t="s">
        <v>18</v>
      </c>
      <c r="C23" s="27"/>
      <c r="D23" s="28"/>
      <c r="E23" s="150"/>
      <c r="F23" s="162">
        <f>SUM(F19:F22)</f>
        <v>0</v>
      </c>
    </row>
    <row r="24" spans="1:6" x14ac:dyDescent="0.2">
      <c r="A24" s="29"/>
      <c r="B24" s="30" t="s">
        <v>17</v>
      </c>
      <c r="C24" s="31">
        <v>0.05</v>
      </c>
      <c r="D24" s="21"/>
      <c r="E24" s="45"/>
      <c r="F24" s="161">
        <f>ROUND(F23*C24,2)</f>
        <v>0</v>
      </c>
    </row>
    <row r="25" spans="1:6" x14ac:dyDescent="0.2">
      <c r="A25" s="32"/>
      <c r="B25" s="33" t="s">
        <v>32</v>
      </c>
      <c r="C25" s="34"/>
      <c r="D25" s="35"/>
      <c r="E25" s="151"/>
      <c r="F25" s="163">
        <f>+F24+F23</f>
        <v>0</v>
      </c>
    </row>
    <row r="26" spans="1:6" x14ac:dyDescent="0.2">
      <c r="A26" s="29"/>
      <c r="B26" s="30"/>
      <c r="C26" s="30"/>
      <c r="D26" s="21"/>
      <c r="E26" s="45"/>
      <c r="F26" s="22"/>
    </row>
    <row r="27" spans="1:6" x14ac:dyDescent="0.2">
      <c r="A27" s="29"/>
      <c r="B27" s="30"/>
      <c r="C27" s="36"/>
      <c r="D27" s="21"/>
      <c r="E27" s="45"/>
      <c r="F27" s="22"/>
    </row>
    <row r="28" spans="1:6" ht="13.5" thickBot="1" x14ac:dyDescent="0.25">
      <c r="A28" s="29"/>
      <c r="B28" s="30"/>
      <c r="C28" s="36"/>
      <c r="D28" s="21"/>
      <c r="E28" s="45"/>
      <c r="F28" s="22"/>
    </row>
    <row r="29" spans="1:6" ht="14.25" thickTop="1" thickBot="1" x14ac:dyDescent="0.25">
      <c r="A29" s="37" t="s">
        <v>16</v>
      </c>
      <c r="B29" s="38"/>
      <c r="C29" s="38"/>
      <c r="D29" s="39"/>
      <c r="E29" s="40"/>
      <c r="F29" s="164">
        <f>F25</f>
        <v>0</v>
      </c>
    </row>
    <row r="30" spans="1:6" ht="13.5" thickTop="1" x14ac:dyDescent="0.2">
      <c r="A30" s="41"/>
      <c r="B30" s="42"/>
      <c r="C30" s="43"/>
      <c r="D30" s="44"/>
      <c r="E30" s="45"/>
      <c r="F30" s="45"/>
    </row>
    <row r="31" spans="1:6" x14ac:dyDescent="0.2">
      <c r="A31" s="46"/>
      <c r="B31" s="47" t="s">
        <v>15</v>
      </c>
      <c r="C31" s="47"/>
      <c r="D31" s="48"/>
      <c r="E31" s="49"/>
      <c r="F31" s="49"/>
    </row>
    <row r="32" spans="1:6" x14ac:dyDescent="0.2">
      <c r="A32" s="50"/>
      <c r="B32" s="51"/>
      <c r="C32" s="52"/>
      <c r="D32" s="53"/>
      <c r="E32" s="152"/>
      <c r="F32" s="54"/>
    </row>
    <row r="33" spans="1:6" x14ac:dyDescent="0.2">
      <c r="A33" s="55" t="s">
        <v>14</v>
      </c>
      <c r="B33" s="56" t="s">
        <v>13</v>
      </c>
      <c r="C33" s="56" t="s">
        <v>12</v>
      </c>
      <c r="D33" s="57" t="s">
        <v>11</v>
      </c>
      <c r="E33" s="153" t="s">
        <v>10</v>
      </c>
      <c r="F33" s="58" t="s">
        <v>9</v>
      </c>
    </row>
    <row r="34" spans="1:6" x14ac:dyDescent="0.2">
      <c r="A34" s="59"/>
      <c r="B34" s="60"/>
      <c r="C34" s="61"/>
      <c r="D34" s="62"/>
      <c r="E34" s="154"/>
      <c r="F34" s="165"/>
    </row>
    <row r="35" spans="1:6" x14ac:dyDescent="0.2">
      <c r="A35" s="63" t="s">
        <v>8</v>
      </c>
      <c r="B35" s="64" t="s">
        <v>7</v>
      </c>
      <c r="C35" s="65"/>
      <c r="D35" s="66"/>
      <c r="E35" s="74"/>
      <c r="F35" s="166"/>
    </row>
    <row r="36" spans="1:6" ht="25.5" x14ac:dyDescent="0.2">
      <c r="A36" s="63"/>
      <c r="B36" s="67" t="s">
        <v>40</v>
      </c>
      <c r="C36" s="65"/>
      <c r="D36" s="66"/>
      <c r="E36" s="74"/>
      <c r="F36" s="166"/>
    </row>
    <row r="37" spans="1:6" ht="51" x14ac:dyDescent="0.2">
      <c r="A37" s="68"/>
      <c r="B37" s="67" t="s">
        <v>22</v>
      </c>
      <c r="C37" s="65"/>
      <c r="D37" s="66"/>
      <c r="E37" s="74"/>
      <c r="F37" s="166"/>
    </row>
    <row r="38" spans="1:6" ht="25.5" x14ac:dyDescent="0.2">
      <c r="A38" s="68"/>
      <c r="B38" s="67" t="s">
        <v>6</v>
      </c>
      <c r="C38" s="65"/>
      <c r="D38" s="66"/>
      <c r="E38" s="74"/>
      <c r="F38" s="166"/>
    </row>
    <row r="39" spans="1:6" ht="89.25" x14ac:dyDescent="0.2">
      <c r="A39" s="68"/>
      <c r="B39" s="67" t="s">
        <v>100</v>
      </c>
      <c r="C39" s="65"/>
      <c r="D39" s="66"/>
      <c r="E39" s="74"/>
      <c r="F39" s="166"/>
    </row>
    <row r="40" spans="1:6" ht="38.25" x14ac:dyDescent="0.2">
      <c r="A40" s="68"/>
      <c r="B40" s="67" t="s">
        <v>48</v>
      </c>
      <c r="C40" s="65"/>
      <c r="D40" s="66"/>
      <c r="E40" s="74"/>
      <c r="F40" s="166"/>
    </row>
    <row r="41" spans="1:6" ht="38.25" x14ac:dyDescent="0.2">
      <c r="A41" s="68"/>
      <c r="B41" s="67" t="s">
        <v>5</v>
      </c>
      <c r="C41" s="65"/>
      <c r="D41" s="66"/>
      <c r="E41" s="74"/>
      <c r="F41" s="166"/>
    </row>
    <row r="42" spans="1:6" ht="89.25" x14ac:dyDescent="0.2">
      <c r="A42" s="68"/>
      <c r="B42" s="67" t="s">
        <v>21</v>
      </c>
      <c r="C42" s="65"/>
      <c r="D42" s="66"/>
      <c r="E42" s="74"/>
      <c r="F42" s="166"/>
    </row>
    <row r="43" spans="1:6" ht="91.5" customHeight="1" x14ac:dyDescent="0.2">
      <c r="A43" s="68"/>
      <c r="B43" s="67" t="s">
        <v>197</v>
      </c>
      <c r="C43" s="65"/>
      <c r="D43" s="66"/>
      <c r="E43" s="74"/>
      <c r="F43" s="166"/>
    </row>
    <row r="44" spans="1:6" ht="165.75" x14ac:dyDescent="0.2">
      <c r="A44" s="68"/>
      <c r="B44" s="67" t="s">
        <v>200</v>
      </c>
      <c r="C44" s="65"/>
      <c r="D44" s="66"/>
      <c r="E44" s="74"/>
      <c r="F44" s="166"/>
    </row>
    <row r="45" spans="1:6" ht="104.25" customHeight="1" x14ac:dyDescent="0.2">
      <c r="A45" s="68"/>
      <c r="B45" s="67" t="s">
        <v>198</v>
      </c>
      <c r="C45" s="65"/>
      <c r="D45" s="66"/>
      <c r="E45" s="74"/>
      <c r="F45" s="166"/>
    </row>
    <row r="46" spans="1:6" ht="89.25" x14ac:dyDescent="0.2">
      <c r="A46" s="68"/>
      <c r="B46" s="67" t="s">
        <v>199</v>
      </c>
      <c r="C46" s="65"/>
      <c r="D46" s="66"/>
      <c r="E46" s="74"/>
      <c r="F46" s="166"/>
    </row>
    <row r="47" spans="1:6" ht="114.75" x14ac:dyDescent="0.2">
      <c r="A47" s="68"/>
      <c r="B47" s="67" t="s">
        <v>164</v>
      </c>
      <c r="C47" s="65"/>
      <c r="D47" s="66"/>
      <c r="E47" s="74"/>
      <c r="F47" s="166"/>
    </row>
    <row r="48" spans="1:6" ht="179.25" customHeight="1" x14ac:dyDescent="0.2">
      <c r="A48" s="68"/>
      <c r="B48" s="69" t="s">
        <v>49</v>
      </c>
      <c r="C48" s="65"/>
      <c r="D48" s="66"/>
      <c r="E48" s="74"/>
      <c r="F48" s="166"/>
    </row>
    <row r="49" spans="1:6" ht="90.75" customHeight="1" x14ac:dyDescent="0.2">
      <c r="A49" s="68"/>
      <c r="B49" s="69" t="s">
        <v>201</v>
      </c>
      <c r="C49" s="65"/>
      <c r="D49" s="66"/>
      <c r="E49" s="74"/>
      <c r="F49" s="166"/>
    </row>
    <row r="50" spans="1:6" ht="38.25" x14ac:dyDescent="0.2">
      <c r="A50" s="68"/>
      <c r="B50" s="69" t="s">
        <v>136</v>
      </c>
      <c r="C50" s="65"/>
      <c r="D50" s="66"/>
      <c r="E50" s="74"/>
      <c r="F50" s="166"/>
    </row>
    <row r="51" spans="1:6" ht="25.5" x14ac:dyDescent="0.2">
      <c r="A51" s="68"/>
      <c r="B51" s="69" t="s">
        <v>108</v>
      </c>
      <c r="C51" s="65"/>
      <c r="D51" s="66"/>
      <c r="E51" s="74"/>
      <c r="F51" s="166"/>
    </row>
    <row r="52" spans="1:6" ht="38.25" x14ac:dyDescent="0.2">
      <c r="A52" s="68"/>
      <c r="B52" s="69" t="s">
        <v>189</v>
      </c>
      <c r="C52" s="65"/>
      <c r="D52" s="66"/>
      <c r="E52" s="74"/>
      <c r="F52" s="166"/>
    </row>
    <row r="53" spans="1:6" ht="102" x14ac:dyDescent="0.2">
      <c r="A53" s="68"/>
      <c r="B53" s="69" t="s">
        <v>53</v>
      </c>
      <c r="C53" s="65"/>
      <c r="D53" s="66"/>
      <c r="E53" s="74"/>
      <c r="F53" s="166"/>
    </row>
    <row r="54" spans="1:6" ht="51" x14ac:dyDescent="0.2">
      <c r="A54" s="70"/>
      <c r="B54" s="71" t="s">
        <v>4</v>
      </c>
      <c r="C54" s="69"/>
      <c r="D54" s="69"/>
      <c r="E54" s="69"/>
      <c r="F54" s="167"/>
    </row>
    <row r="55" spans="1:6" x14ac:dyDescent="0.2">
      <c r="A55" s="70"/>
      <c r="B55" s="72"/>
      <c r="C55" s="73"/>
      <c r="D55" s="74"/>
      <c r="E55" s="74"/>
      <c r="F55" s="168"/>
    </row>
    <row r="56" spans="1:6" x14ac:dyDescent="0.2">
      <c r="A56" s="75" t="s">
        <v>3</v>
      </c>
      <c r="B56" s="76" t="s">
        <v>33</v>
      </c>
      <c r="C56" s="73"/>
      <c r="D56" s="74"/>
      <c r="E56" s="74"/>
      <c r="F56" s="168"/>
    </row>
    <row r="57" spans="1:6" x14ac:dyDescent="0.2">
      <c r="A57" s="75"/>
      <c r="B57" s="76"/>
      <c r="C57" s="73"/>
      <c r="D57" s="74"/>
      <c r="E57" s="74"/>
      <c r="F57" s="168"/>
    </row>
    <row r="58" spans="1:6" ht="76.5" customHeight="1" x14ac:dyDescent="0.2">
      <c r="A58" s="70" t="s">
        <v>25</v>
      </c>
      <c r="B58" s="72" t="s">
        <v>163</v>
      </c>
      <c r="C58" s="73" t="s">
        <v>2</v>
      </c>
      <c r="D58" s="74">
        <v>1</v>
      </c>
      <c r="E58" s="1"/>
      <c r="F58" s="168">
        <f>ROUND(E58*D58,2)</f>
        <v>0</v>
      </c>
    </row>
    <row r="59" spans="1:6" x14ac:dyDescent="0.2">
      <c r="A59" s="70"/>
      <c r="B59" s="72"/>
      <c r="C59" s="73"/>
      <c r="D59" s="74"/>
      <c r="E59" s="74"/>
      <c r="F59" s="168"/>
    </row>
    <row r="60" spans="1:6" ht="76.5" x14ac:dyDescent="0.2">
      <c r="A60" s="70" t="s">
        <v>26</v>
      </c>
      <c r="B60" s="72" t="s">
        <v>162</v>
      </c>
      <c r="C60" s="73" t="s">
        <v>2</v>
      </c>
      <c r="D60" s="74">
        <v>1</v>
      </c>
      <c r="E60" s="1"/>
      <c r="F60" s="168">
        <f>ROUND(E60*D60,2)</f>
        <v>0</v>
      </c>
    </row>
    <row r="61" spans="1:6" x14ac:dyDescent="0.2">
      <c r="A61" s="70"/>
      <c r="B61" s="72"/>
      <c r="C61" s="73"/>
      <c r="D61" s="74"/>
      <c r="E61" s="74"/>
      <c r="F61" s="168"/>
    </row>
    <row r="62" spans="1:6" ht="51" x14ac:dyDescent="0.2">
      <c r="A62" s="70" t="s">
        <v>27</v>
      </c>
      <c r="B62" s="72" t="s">
        <v>51</v>
      </c>
      <c r="C62" s="73" t="s">
        <v>2</v>
      </c>
      <c r="D62" s="74">
        <v>1</v>
      </c>
      <c r="E62" s="1"/>
      <c r="F62" s="168">
        <f>ROUND(E62*D62,2)</f>
        <v>0</v>
      </c>
    </row>
    <row r="63" spans="1:6" ht="13.5" thickBot="1" x14ac:dyDescent="0.25">
      <c r="A63" s="70"/>
      <c r="B63" s="72"/>
      <c r="C63" s="73"/>
      <c r="D63" s="74"/>
      <c r="E63" s="74"/>
      <c r="F63" s="168"/>
    </row>
    <row r="64" spans="1:6" ht="14.25" thickTop="1" thickBot="1" x14ac:dyDescent="0.25">
      <c r="A64" s="77"/>
      <c r="B64" s="78" t="s">
        <v>45</v>
      </c>
      <c r="C64" s="79"/>
      <c r="D64" s="80"/>
      <c r="E64" s="81"/>
      <c r="F64" s="169">
        <f>SUM(F58:F63)</f>
        <v>0</v>
      </c>
    </row>
    <row r="65" spans="1:6" ht="13.5" thickTop="1" x14ac:dyDescent="0.2">
      <c r="A65" s="72"/>
      <c r="B65" s="72"/>
      <c r="C65" s="82"/>
      <c r="D65" s="83"/>
      <c r="E65" s="84"/>
      <c r="F65" s="170"/>
    </row>
    <row r="66" spans="1:6" x14ac:dyDescent="0.2">
      <c r="A66" s="85" t="s">
        <v>24</v>
      </c>
      <c r="B66" s="76" t="s">
        <v>20</v>
      </c>
      <c r="C66" s="72"/>
      <c r="D66" s="74"/>
      <c r="E66" s="74"/>
      <c r="F66" s="168"/>
    </row>
    <row r="67" spans="1:6" x14ac:dyDescent="0.2">
      <c r="A67" s="70"/>
      <c r="B67" s="86"/>
      <c r="C67" s="73"/>
      <c r="D67" s="74"/>
      <c r="E67" s="74"/>
      <c r="F67" s="168"/>
    </row>
    <row r="68" spans="1:6" x14ac:dyDescent="0.2">
      <c r="A68" s="85" t="s">
        <v>28</v>
      </c>
      <c r="B68" s="87" t="s">
        <v>112</v>
      </c>
      <c r="C68" s="88"/>
      <c r="D68" s="89"/>
      <c r="E68" s="90"/>
      <c r="F68" s="168"/>
    </row>
    <row r="69" spans="1:6" x14ac:dyDescent="0.2">
      <c r="A69" s="91"/>
      <c r="B69" s="92"/>
      <c r="C69" s="93"/>
      <c r="D69" s="94"/>
      <c r="E69" s="90"/>
      <c r="F69" s="168"/>
    </row>
    <row r="70" spans="1:6" x14ac:dyDescent="0.2">
      <c r="A70" s="89" t="s">
        <v>62</v>
      </c>
      <c r="B70" s="8" t="s">
        <v>81</v>
      </c>
      <c r="C70" s="95" t="s">
        <v>1</v>
      </c>
      <c r="D70" s="94">
        <v>13</v>
      </c>
      <c r="E70" s="2"/>
      <c r="F70" s="168">
        <f>ROUND(E70*D70,2)</f>
        <v>0</v>
      </c>
    </row>
    <row r="71" spans="1:6" x14ac:dyDescent="0.2">
      <c r="A71" s="91"/>
      <c r="B71" s="92"/>
      <c r="C71" s="93"/>
      <c r="D71" s="94"/>
      <c r="E71" s="90"/>
      <c r="F71" s="168"/>
    </row>
    <row r="72" spans="1:6" x14ac:dyDescent="0.2">
      <c r="A72" s="96" t="s">
        <v>63</v>
      </c>
      <c r="B72" s="97" t="s">
        <v>130</v>
      </c>
      <c r="C72" s="98"/>
      <c r="D72" s="89"/>
      <c r="E72" s="90"/>
      <c r="F72" s="168"/>
    </row>
    <row r="73" spans="1:6" x14ac:dyDescent="0.2">
      <c r="A73" s="91"/>
      <c r="B73" s="92"/>
      <c r="C73" s="93"/>
      <c r="D73" s="94"/>
      <c r="E73" s="90"/>
      <c r="F73" s="168"/>
    </row>
    <row r="74" spans="1:6" ht="25.5" x14ac:dyDescent="0.2">
      <c r="A74" s="70" t="s">
        <v>140</v>
      </c>
      <c r="B74" s="97" t="s">
        <v>83</v>
      </c>
      <c r="C74" s="95" t="s">
        <v>1</v>
      </c>
      <c r="D74" s="94">
        <v>6</v>
      </c>
      <c r="E74" s="2"/>
      <c r="F74" s="168">
        <f>ROUND(E74*D74,2)</f>
        <v>0</v>
      </c>
    </row>
    <row r="75" spans="1:6" x14ac:dyDescent="0.2">
      <c r="A75" s="70"/>
      <c r="B75" s="97"/>
      <c r="C75" s="95"/>
      <c r="D75" s="94"/>
      <c r="E75" s="90"/>
      <c r="F75" s="168"/>
    </row>
    <row r="76" spans="1:6" ht="25.5" x14ac:dyDescent="0.2">
      <c r="A76" s="70" t="s">
        <v>141</v>
      </c>
      <c r="B76" s="97" t="s">
        <v>84</v>
      </c>
      <c r="C76" s="95" t="s">
        <v>1</v>
      </c>
      <c r="D76" s="94">
        <v>7</v>
      </c>
      <c r="E76" s="2"/>
      <c r="F76" s="168">
        <f>ROUND(E76*D76,2)</f>
        <v>0</v>
      </c>
    </row>
    <row r="77" spans="1:6" x14ac:dyDescent="0.2">
      <c r="A77" s="91"/>
      <c r="B77" s="92"/>
      <c r="C77" s="93"/>
      <c r="D77" s="94"/>
      <c r="E77" s="90"/>
      <c r="F77" s="168"/>
    </row>
    <row r="78" spans="1:6" x14ac:dyDescent="0.2">
      <c r="A78" s="91" t="s">
        <v>64</v>
      </c>
      <c r="B78" s="92" t="s">
        <v>106</v>
      </c>
      <c r="C78" s="93" t="s">
        <v>41</v>
      </c>
      <c r="D78" s="94">
        <v>5.2</v>
      </c>
      <c r="E78" s="2"/>
      <c r="F78" s="168">
        <f>ROUND(E78*D78,2)</f>
        <v>0</v>
      </c>
    </row>
    <row r="79" spans="1:6" x14ac:dyDescent="0.2">
      <c r="A79" s="91"/>
      <c r="B79" s="92"/>
      <c r="C79" s="93"/>
      <c r="D79" s="94"/>
      <c r="E79" s="90"/>
      <c r="F79" s="168"/>
    </row>
    <row r="80" spans="1:6" ht="38.25" x14ac:dyDescent="0.2">
      <c r="A80" s="91" t="s">
        <v>65</v>
      </c>
      <c r="B80" s="92" t="s">
        <v>87</v>
      </c>
      <c r="C80" s="93" t="s">
        <v>2</v>
      </c>
      <c r="D80" s="94">
        <v>13</v>
      </c>
      <c r="E80" s="2"/>
      <c r="F80" s="168">
        <f>ROUND(E80*D80,2)</f>
        <v>0</v>
      </c>
    </row>
    <row r="81" spans="1:6" x14ac:dyDescent="0.2">
      <c r="A81" s="91"/>
      <c r="B81" s="92"/>
      <c r="C81" s="93"/>
      <c r="D81" s="94"/>
      <c r="E81" s="90"/>
      <c r="F81" s="168"/>
    </row>
    <row r="82" spans="1:6" ht="38.25" x14ac:dyDescent="0.2">
      <c r="A82" s="91" t="s">
        <v>139</v>
      </c>
      <c r="B82" s="92" t="s">
        <v>88</v>
      </c>
      <c r="C82" s="93" t="s">
        <v>44</v>
      </c>
      <c r="D82" s="94">
        <v>3.25</v>
      </c>
      <c r="E82" s="2"/>
      <c r="F82" s="168">
        <f>ROUND(E82*D82,2)</f>
        <v>0</v>
      </c>
    </row>
    <row r="83" spans="1:6" x14ac:dyDescent="0.2">
      <c r="A83" s="91"/>
      <c r="B83" s="92"/>
      <c r="C83" s="93"/>
      <c r="D83" s="94"/>
      <c r="E83" s="90"/>
      <c r="F83" s="168"/>
    </row>
    <row r="84" spans="1:6" x14ac:dyDescent="0.2">
      <c r="A84" s="91" t="s">
        <v>142</v>
      </c>
      <c r="B84" s="92" t="s">
        <v>89</v>
      </c>
      <c r="C84" s="93" t="s">
        <v>90</v>
      </c>
      <c r="D84" s="94">
        <v>390</v>
      </c>
      <c r="E84" s="2"/>
      <c r="F84" s="168">
        <f>ROUND(E84*D84,2)</f>
        <v>0</v>
      </c>
    </row>
    <row r="85" spans="1:6" x14ac:dyDescent="0.2">
      <c r="A85" s="91"/>
      <c r="B85" s="92"/>
      <c r="C85" s="93"/>
      <c r="D85" s="94"/>
      <c r="E85" s="90"/>
      <c r="F85" s="168"/>
    </row>
    <row r="86" spans="1:6" ht="25.5" x14ac:dyDescent="0.2">
      <c r="A86" s="91" t="s">
        <v>143</v>
      </c>
      <c r="B86" s="92" t="s">
        <v>91</v>
      </c>
      <c r="C86" s="93" t="s">
        <v>44</v>
      </c>
      <c r="D86" s="94">
        <v>3</v>
      </c>
      <c r="E86" s="2"/>
      <c r="F86" s="168">
        <f>ROUND(E86*D86,2)</f>
        <v>0</v>
      </c>
    </row>
    <row r="87" spans="1:6" x14ac:dyDescent="0.2">
      <c r="A87" s="91"/>
      <c r="B87" s="92"/>
      <c r="C87" s="93"/>
      <c r="D87" s="94"/>
      <c r="E87" s="90"/>
      <c r="F87" s="168"/>
    </row>
    <row r="88" spans="1:6" ht="63.75" x14ac:dyDescent="0.2">
      <c r="A88" s="91" t="s">
        <v>144</v>
      </c>
      <c r="B88" s="92" t="s">
        <v>105</v>
      </c>
      <c r="C88" s="93" t="s">
        <v>1</v>
      </c>
      <c r="D88" s="94">
        <v>13</v>
      </c>
      <c r="E88" s="2"/>
      <c r="F88" s="168">
        <f>ROUND(E88*D88,2)</f>
        <v>0</v>
      </c>
    </row>
    <row r="89" spans="1:6" x14ac:dyDescent="0.2">
      <c r="A89" s="91"/>
      <c r="B89" s="92"/>
      <c r="C89" s="93"/>
      <c r="D89" s="94"/>
      <c r="E89" s="90"/>
      <c r="F89" s="168"/>
    </row>
    <row r="90" spans="1:6" ht="204" x14ac:dyDescent="0.2">
      <c r="A90" s="91" t="s">
        <v>145</v>
      </c>
      <c r="B90" s="92" t="s">
        <v>107</v>
      </c>
      <c r="C90" s="93" t="s">
        <v>1</v>
      </c>
      <c r="D90" s="94">
        <v>13</v>
      </c>
      <c r="E90" s="2"/>
      <c r="F90" s="168">
        <f>ROUND(E90*D90,2)</f>
        <v>0</v>
      </c>
    </row>
    <row r="91" spans="1:6" x14ac:dyDescent="0.2">
      <c r="A91" s="91"/>
      <c r="B91" s="92"/>
      <c r="C91" s="93"/>
      <c r="D91" s="94"/>
      <c r="E91" s="90"/>
      <c r="F91" s="168"/>
    </row>
    <row r="92" spans="1:6" ht="25.5" x14ac:dyDescent="0.2">
      <c r="A92" s="91" t="s">
        <v>146</v>
      </c>
      <c r="B92" s="92" t="s">
        <v>125</v>
      </c>
      <c r="C92" s="93" t="s">
        <v>1</v>
      </c>
      <c r="D92" s="94">
        <v>13</v>
      </c>
      <c r="E92" s="2"/>
      <c r="F92" s="168">
        <f>ROUND(E92*D92,2)</f>
        <v>0</v>
      </c>
    </row>
    <row r="93" spans="1:6" x14ac:dyDescent="0.2">
      <c r="A93" s="91"/>
      <c r="B93" s="92"/>
      <c r="C93" s="93"/>
      <c r="D93" s="94"/>
      <c r="E93" s="90"/>
      <c r="F93" s="168"/>
    </row>
    <row r="94" spans="1:6" ht="25.5" x14ac:dyDescent="0.2">
      <c r="A94" s="91" t="s">
        <v>147</v>
      </c>
      <c r="B94" s="92" t="s">
        <v>109</v>
      </c>
      <c r="C94" s="93" t="s">
        <v>1</v>
      </c>
      <c r="D94" s="94">
        <v>13</v>
      </c>
      <c r="E94" s="2"/>
      <c r="F94" s="168">
        <f>ROUND(E94*D94,2)</f>
        <v>0</v>
      </c>
    </row>
    <row r="95" spans="1:6" x14ac:dyDescent="0.2">
      <c r="A95" s="91"/>
      <c r="B95" s="92"/>
      <c r="C95" s="93"/>
      <c r="D95" s="94"/>
      <c r="E95" s="90"/>
      <c r="F95" s="168"/>
    </row>
    <row r="96" spans="1:6" ht="51" x14ac:dyDescent="0.2">
      <c r="A96" s="91" t="s">
        <v>148</v>
      </c>
      <c r="B96" s="92" t="s">
        <v>190</v>
      </c>
      <c r="C96" s="93" t="s">
        <v>2</v>
      </c>
      <c r="D96" s="94">
        <v>1</v>
      </c>
      <c r="E96" s="2"/>
      <c r="F96" s="168">
        <f>ROUND(E96*D96,2)</f>
        <v>0</v>
      </c>
    </row>
    <row r="97" spans="1:6" x14ac:dyDescent="0.2">
      <c r="A97" s="91"/>
      <c r="B97" s="92"/>
      <c r="C97" s="93"/>
      <c r="D97" s="94"/>
      <c r="E97" s="90"/>
      <c r="F97" s="168"/>
    </row>
    <row r="98" spans="1:6" x14ac:dyDescent="0.2">
      <c r="A98" s="91"/>
      <c r="B98" s="92"/>
      <c r="C98" s="93"/>
      <c r="D98" s="94"/>
      <c r="E98" s="90"/>
      <c r="F98" s="168"/>
    </row>
    <row r="99" spans="1:6" ht="25.5" x14ac:dyDescent="0.2">
      <c r="A99" s="99" t="s">
        <v>29</v>
      </c>
      <c r="B99" s="100" t="s">
        <v>114</v>
      </c>
      <c r="C99" s="93"/>
      <c r="D99" s="94"/>
      <c r="E99" s="90"/>
      <c r="F99" s="168"/>
    </row>
    <row r="100" spans="1:6" x14ac:dyDescent="0.2">
      <c r="A100" s="91"/>
      <c r="B100" s="92"/>
      <c r="C100" s="93"/>
      <c r="D100" s="94"/>
      <c r="E100" s="90"/>
      <c r="F100" s="168"/>
    </row>
    <row r="101" spans="1:6" x14ac:dyDescent="0.2">
      <c r="A101" s="91" t="s">
        <v>68</v>
      </c>
      <c r="B101" s="92" t="s">
        <v>56</v>
      </c>
      <c r="C101" s="93" t="s">
        <v>1</v>
      </c>
      <c r="D101" s="94">
        <v>19</v>
      </c>
      <c r="E101" s="2"/>
      <c r="F101" s="168">
        <f>ROUND(E101*D101,2)</f>
        <v>0</v>
      </c>
    </row>
    <row r="102" spans="1:6" x14ac:dyDescent="0.2">
      <c r="A102" s="91"/>
      <c r="B102" s="92"/>
      <c r="C102" s="93"/>
      <c r="D102" s="94"/>
      <c r="E102" s="90"/>
      <c r="F102" s="168"/>
    </row>
    <row r="103" spans="1:6" ht="25.5" x14ac:dyDescent="0.2">
      <c r="A103" s="91" t="s">
        <v>69</v>
      </c>
      <c r="B103" s="92" t="s">
        <v>97</v>
      </c>
      <c r="C103" s="93" t="s">
        <v>1</v>
      </c>
      <c r="D103" s="94">
        <v>337</v>
      </c>
      <c r="E103" s="2"/>
      <c r="F103" s="168">
        <f>ROUND(E103*D103,2)</f>
        <v>0</v>
      </c>
    </row>
    <row r="104" spans="1:6" x14ac:dyDescent="0.2">
      <c r="A104" s="91"/>
      <c r="B104" s="92"/>
      <c r="C104" s="93"/>
      <c r="D104" s="94"/>
      <c r="E104" s="90"/>
      <c r="F104" s="168"/>
    </row>
    <row r="105" spans="1:6" x14ac:dyDescent="0.2">
      <c r="A105" s="91" t="s">
        <v>70</v>
      </c>
      <c r="B105" s="92" t="s">
        <v>92</v>
      </c>
      <c r="C105" s="93"/>
      <c r="D105" s="94"/>
      <c r="E105" s="90"/>
      <c r="F105" s="168"/>
    </row>
    <row r="106" spans="1:6" x14ac:dyDescent="0.2">
      <c r="A106" s="91"/>
      <c r="B106" s="92"/>
      <c r="C106" s="93"/>
      <c r="D106" s="94"/>
      <c r="E106" s="90"/>
      <c r="F106" s="168"/>
    </row>
    <row r="107" spans="1:6" ht="25.5" x14ac:dyDescent="0.2">
      <c r="A107" s="91" t="s">
        <v>149</v>
      </c>
      <c r="B107" s="92" t="s">
        <v>93</v>
      </c>
      <c r="C107" s="93" t="s">
        <v>1</v>
      </c>
      <c r="D107" s="94">
        <v>119</v>
      </c>
      <c r="E107" s="2"/>
      <c r="F107" s="168">
        <f>ROUND(E107*D107,2)</f>
        <v>0</v>
      </c>
    </row>
    <row r="108" spans="1:6" x14ac:dyDescent="0.2">
      <c r="A108" s="91"/>
      <c r="B108" s="92"/>
      <c r="C108" s="93"/>
      <c r="D108" s="94"/>
      <c r="E108" s="90"/>
      <c r="F108" s="168"/>
    </row>
    <row r="109" spans="1:6" ht="25.5" x14ac:dyDescent="0.2">
      <c r="A109" s="91" t="s">
        <v>150</v>
      </c>
      <c r="B109" s="92" t="s">
        <v>94</v>
      </c>
      <c r="C109" s="93" t="s">
        <v>1</v>
      </c>
      <c r="D109" s="94">
        <v>133</v>
      </c>
      <c r="E109" s="2"/>
      <c r="F109" s="168">
        <f>ROUND(E109*D109,2)</f>
        <v>0</v>
      </c>
    </row>
    <row r="110" spans="1:6" x14ac:dyDescent="0.2">
      <c r="A110" s="91"/>
      <c r="B110" s="92"/>
      <c r="C110" s="93"/>
      <c r="D110" s="94"/>
      <c r="E110" s="90"/>
      <c r="F110" s="168"/>
    </row>
    <row r="111" spans="1:6" ht="25.5" x14ac:dyDescent="0.2">
      <c r="A111" s="91" t="s">
        <v>151</v>
      </c>
      <c r="B111" s="92" t="s">
        <v>95</v>
      </c>
      <c r="C111" s="93" t="s">
        <v>1</v>
      </c>
      <c r="D111" s="94">
        <v>85</v>
      </c>
      <c r="E111" s="2"/>
      <c r="F111" s="168">
        <f>ROUND(E111*D111,2)</f>
        <v>0</v>
      </c>
    </row>
    <row r="112" spans="1:6" x14ac:dyDescent="0.2">
      <c r="A112" s="91"/>
      <c r="B112" s="92"/>
      <c r="C112" s="93"/>
      <c r="D112" s="94"/>
      <c r="E112" s="90"/>
      <c r="F112" s="168"/>
    </row>
    <row r="113" spans="1:6" ht="38.25" x14ac:dyDescent="0.2">
      <c r="A113" s="91" t="s">
        <v>71</v>
      </c>
      <c r="B113" s="92" t="s">
        <v>98</v>
      </c>
      <c r="C113" s="93" t="s">
        <v>2</v>
      </c>
      <c r="D113" s="94">
        <v>337</v>
      </c>
      <c r="E113" s="2"/>
      <c r="F113" s="168">
        <f>ROUND(E113*D113,2)</f>
        <v>0</v>
      </c>
    </row>
    <row r="114" spans="1:6" x14ac:dyDescent="0.2">
      <c r="A114" s="91"/>
      <c r="B114" s="92"/>
      <c r="C114" s="93"/>
      <c r="D114" s="94"/>
      <c r="E114" s="90"/>
      <c r="F114" s="168"/>
    </row>
    <row r="115" spans="1:6" ht="38.25" x14ac:dyDescent="0.2">
      <c r="A115" s="91" t="s">
        <v>152</v>
      </c>
      <c r="B115" s="92" t="s">
        <v>99</v>
      </c>
      <c r="C115" s="93" t="s">
        <v>44</v>
      </c>
      <c r="D115" s="94">
        <v>85</v>
      </c>
      <c r="E115" s="2"/>
      <c r="F115" s="168">
        <f>ROUND(E115*D115,2)</f>
        <v>0</v>
      </c>
    </row>
    <row r="116" spans="1:6" x14ac:dyDescent="0.2">
      <c r="A116" s="91"/>
      <c r="B116" s="92"/>
      <c r="C116" s="93"/>
      <c r="D116" s="94"/>
      <c r="E116" s="90"/>
      <c r="F116" s="168"/>
    </row>
    <row r="117" spans="1:6" ht="38.25" x14ac:dyDescent="0.2">
      <c r="A117" s="91" t="s">
        <v>153</v>
      </c>
      <c r="B117" s="92" t="s">
        <v>101</v>
      </c>
      <c r="C117" s="93" t="s">
        <v>90</v>
      </c>
      <c r="D117" s="94">
        <v>3370</v>
      </c>
      <c r="E117" s="2"/>
      <c r="F117" s="168">
        <f>ROUND(E117*D117,2)</f>
        <v>0</v>
      </c>
    </row>
    <row r="118" spans="1:6" x14ac:dyDescent="0.2">
      <c r="A118" s="91"/>
      <c r="B118" s="92"/>
      <c r="C118" s="93"/>
      <c r="D118" s="94"/>
      <c r="E118" s="90"/>
      <c r="F118" s="168"/>
    </row>
    <row r="119" spans="1:6" ht="25.5" x14ac:dyDescent="0.2">
      <c r="A119" s="91" t="s">
        <v>154</v>
      </c>
      <c r="B119" s="92" t="s">
        <v>103</v>
      </c>
      <c r="C119" s="93" t="s">
        <v>44</v>
      </c>
      <c r="D119" s="94">
        <v>51</v>
      </c>
      <c r="E119" s="2"/>
      <c r="F119" s="168">
        <f>ROUND(E119*D119,2)</f>
        <v>0</v>
      </c>
    </row>
    <row r="120" spans="1:6" x14ac:dyDescent="0.2">
      <c r="A120" s="91"/>
      <c r="B120" s="92"/>
      <c r="C120" s="93"/>
      <c r="D120" s="94"/>
      <c r="E120" s="90"/>
      <c r="F120" s="168"/>
    </row>
    <row r="121" spans="1:6" ht="25.5" x14ac:dyDescent="0.2">
      <c r="A121" s="91" t="s">
        <v>155</v>
      </c>
      <c r="B121" s="92" t="s">
        <v>104</v>
      </c>
      <c r="C121" s="93" t="s">
        <v>44</v>
      </c>
      <c r="D121" s="94">
        <v>2</v>
      </c>
      <c r="E121" s="2"/>
      <c r="F121" s="168">
        <f>ROUND(E121*D121,2)</f>
        <v>0</v>
      </c>
    </row>
    <row r="122" spans="1:6" x14ac:dyDescent="0.2">
      <c r="A122" s="91"/>
      <c r="B122" s="92"/>
      <c r="C122" s="93"/>
      <c r="D122" s="94"/>
      <c r="E122" s="90"/>
      <c r="F122" s="168"/>
    </row>
    <row r="123" spans="1:6" ht="51" x14ac:dyDescent="0.2">
      <c r="A123" s="91" t="s">
        <v>156</v>
      </c>
      <c r="B123" s="92" t="s">
        <v>96</v>
      </c>
      <c r="C123" s="93" t="s">
        <v>1</v>
      </c>
      <c r="D123" s="94">
        <v>337</v>
      </c>
      <c r="E123" s="2"/>
      <c r="F123" s="168">
        <f>ROUND(E123*D123,2)</f>
        <v>0</v>
      </c>
    </row>
    <row r="124" spans="1:6" x14ac:dyDescent="0.2">
      <c r="A124" s="91"/>
      <c r="B124" s="92"/>
      <c r="C124" s="93"/>
      <c r="D124" s="94"/>
      <c r="E124" s="90"/>
      <c r="F124" s="168"/>
    </row>
    <row r="125" spans="1:6" ht="127.5" customHeight="1" x14ac:dyDescent="0.2">
      <c r="A125" s="91" t="s">
        <v>157</v>
      </c>
      <c r="B125" s="92" t="s">
        <v>191</v>
      </c>
      <c r="C125" s="93" t="s">
        <v>1</v>
      </c>
      <c r="D125" s="94">
        <v>337</v>
      </c>
      <c r="E125" s="2"/>
      <c r="F125" s="168">
        <f>ROUND(E125*D125,2)</f>
        <v>0</v>
      </c>
    </row>
    <row r="126" spans="1:6" x14ac:dyDescent="0.2">
      <c r="A126" s="91"/>
      <c r="B126" s="92"/>
      <c r="C126" s="93"/>
      <c r="D126" s="94"/>
      <c r="E126" s="90"/>
      <c r="F126" s="168"/>
    </row>
    <row r="127" spans="1:6" ht="25.5" x14ac:dyDescent="0.2">
      <c r="A127" s="91" t="s">
        <v>158</v>
      </c>
      <c r="B127" s="92" t="s">
        <v>124</v>
      </c>
      <c r="C127" s="93" t="s">
        <v>1</v>
      </c>
      <c r="D127" s="94">
        <v>337</v>
      </c>
      <c r="E127" s="2"/>
      <c r="F127" s="168">
        <f>ROUND(E127*D127,2)</f>
        <v>0</v>
      </c>
    </row>
    <row r="128" spans="1:6" x14ac:dyDescent="0.2">
      <c r="A128" s="91"/>
      <c r="B128" s="92"/>
      <c r="C128" s="93"/>
      <c r="D128" s="94"/>
      <c r="E128" s="90"/>
      <c r="F128" s="168"/>
    </row>
    <row r="129" spans="1:6" ht="25.5" x14ac:dyDescent="0.2">
      <c r="A129" s="91" t="s">
        <v>159</v>
      </c>
      <c r="B129" s="92" t="s">
        <v>109</v>
      </c>
      <c r="C129" s="93" t="s">
        <v>1</v>
      </c>
      <c r="D129" s="94">
        <v>337</v>
      </c>
      <c r="E129" s="2"/>
      <c r="F129" s="168">
        <f>ROUND(E129*D129,2)</f>
        <v>0</v>
      </c>
    </row>
    <row r="130" spans="1:6" x14ac:dyDescent="0.2">
      <c r="A130" s="91"/>
      <c r="B130" s="92"/>
      <c r="C130" s="93"/>
      <c r="D130" s="94"/>
      <c r="E130" s="90"/>
      <c r="F130" s="168"/>
    </row>
    <row r="131" spans="1:6" ht="25.5" x14ac:dyDescent="0.2">
      <c r="A131" s="91" t="s">
        <v>160</v>
      </c>
      <c r="B131" s="92" t="s">
        <v>192</v>
      </c>
      <c r="C131" s="93" t="s">
        <v>1</v>
      </c>
      <c r="D131" s="94">
        <v>337</v>
      </c>
      <c r="E131" s="2"/>
      <c r="F131" s="168">
        <f>ROUND(E131*D131,2)</f>
        <v>0</v>
      </c>
    </row>
    <row r="132" spans="1:6" x14ac:dyDescent="0.2">
      <c r="A132" s="91"/>
      <c r="B132" s="92"/>
      <c r="C132" s="93"/>
      <c r="D132" s="94"/>
      <c r="E132" s="90"/>
      <c r="F132" s="168"/>
    </row>
    <row r="133" spans="1:6" ht="25.5" x14ac:dyDescent="0.2">
      <c r="A133" s="91" t="s">
        <v>161</v>
      </c>
      <c r="B133" s="92" t="s">
        <v>110</v>
      </c>
      <c r="C133" s="93" t="s">
        <v>2</v>
      </c>
      <c r="D133" s="94">
        <v>1</v>
      </c>
      <c r="E133" s="2"/>
      <c r="F133" s="168">
        <f>ROUND(E133*D133,2)</f>
        <v>0</v>
      </c>
    </row>
    <row r="134" spans="1:6" x14ac:dyDescent="0.2">
      <c r="A134" s="91"/>
      <c r="B134" s="92"/>
      <c r="C134" s="93"/>
      <c r="D134" s="94"/>
      <c r="E134" s="90"/>
      <c r="F134" s="168"/>
    </row>
    <row r="135" spans="1:6" x14ac:dyDescent="0.2">
      <c r="A135" s="91"/>
      <c r="B135" s="92"/>
      <c r="C135" s="93"/>
      <c r="D135" s="94"/>
      <c r="E135" s="90"/>
      <c r="F135" s="168"/>
    </row>
    <row r="136" spans="1:6" x14ac:dyDescent="0.2">
      <c r="A136" s="99" t="s">
        <v>31</v>
      </c>
      <c r="B136" s="100" t="s">
        <v>113</v>
      </c>
      <c r="C136" s="93"/>
      <c r="D136" s="94"/>
      <c r="E136" s="90"/>
      <c r="F136" s="168"/>
    </row>
    <row r="137" spans="1:6" x14ac:dyDescent="0.2">
      <c r="A137" s="91"/>
      <c r="B137" s="92"/>
      <c r="C137" s="93"/>
      <c r="D137" s="94"/>
      <c r="E137" s="90"/>
      <c r="F137" s="168"/>
    </row>
    <row r="138" spans="1:6" x14ac:dyDescent="0.2">
      <c r="A138" s="91" t="s">
        <v>72</v>
      </c>
      <c r="B138" s="92" t="s">
        <v>56</v>
      </c>
      <c r="C138" s="93" t="s">
        <v>1</v>
      </c>
      <c r="D138" s="94">
        <v>16</v>
      </c>
      <c r="E138" s="2"/>
      <c r="F138" s="168">
        <f>ROUND(E138*D138,2)</f>
        <v>0</v>
      </c>
    </row>
    <row r="139" spans="1:6" x14ac:dyDescent="0.2">
      <c r="A139" s="91"/>
      <c r="B139" s="92"/>
      <c r="C139" s="93"/>
      <c r="D139" s="94"/>
      <c r="E139" s="90"/>
      <c r="F139" s="168"/>
    </row>
    <row r="140" spans="1:6" ht="63.75" x14ac:dyDescent="0.2">
      <c r="A140" s="91" t="s">
        <v>73</v>
      </c>
      <c r="B140" s="92" t="s">
        <v>119</v>
      </c>
      <c r="C140" s="93" t="s">
        <v>2</v>
      </c>
      <c r="D140" s="94">
        <v>301</v>
      </c>
      <c r="E140" s="2"/>
      <c r="F140" s="168">
        <f>ROUND(E140*D140,2)</f>
        <v>0</v>
      </c>
    </row>
    <row r="141" spans="1:6" x14ac:dyDescent="0.2">
      <c r="A141" s="91"/>
      <c r="B141" s="92"/>
      <c r="C141" s="93"/>
      <c r="D141" s="94"/>
      <c r="E141" s="90"/>
      <c r="F141" s="168"/>
    </row>
    <row r="142" spans="1:6" ht="51" x14ac:dyDescent="0.2">
      <c r="A142" s="91" t="s">
        <v>165</v>
      </c>
      <c r="B142" s="92" t="s">
        <v>184</v>
      </c>
      <c r="C142" s="93" t="s">
        <v>1</v>
      </c>
      <c r="D142" s="94">
        <v>2312</v>
      </c>
      <c r="E142" s="2"/>
      <c r="F142" s="168">
        <f>ROUND(E142*D142,2)</f>
        <v>0</v>
      </c>
    </row>
    <row r="143" spans="1:6" x14ac:dyDescent="0.2">
      <c r="A143" s="91"/>
      <c r="B143" s="92"/>
      <c r="C143" s="93"/>
      <c r="D143" s="94"/>
      <c r="E143" s="90"/>
      <c r="F143" s="168"/>
    </row>
    <row r="144" spans="1:6" x14ac:dyDescent="0.2">
      <c r="A144" s="91" t="s">
        <v>78</v>
      </c>
      <c r="B144" s="92" t="s">
        <v>121</v>
      </c>
      <c r="C144" s="93"/>
      <c r="D144" s="94"/>
      <c r="E144" s="90"/>
      <c r="F144" s="168"/>
    </row>
    <row r="145" spans="1:6" x14ac:dyDescent="0.2">
      <c r="A145" s="91"/>
      <c r="B145" s="92"/>
      <c r="C145" s="93"/>
      <c r="D145" s="94"/>
      <c r="E145" s="90"/>
      <c r="F145" s="168"/>
    </row>
    <row r="146" spans="1:6" x14ac:dyDescent="0.2">
      <c r="A146" s="91" t="s">
        <v>166</v>
      </c>
      <c r="B146" s="92" t="s">
        <v>131</v>
      </c>
      <c r="C146" s="93" t="s">
        <v>1</v>
      </c>
      <c r="D146" s="94">
        <v>209</v>
      </c>
      <c r="E146" s="2"/>
      <c r="F146" s="168">
        <f>ROUND(E146*D146,2)</f>
        <v>0</v>
      </c>
    </row>
    <row r="147" spans="1:6" x14ac:dyDescent="0.2">
      <c r="A147" s="91"/>
      <c r="B147" s="92"/>
      <c r="C147" s="93"/>
      <c r="D147" s="94"/>
      <c r="E147" s="90"/>
      <c r="F147" s="168"/>
    </row>
    <row r="148" spans="1:6" ht="25.5" x14ac:dyDescent="0.2">
      <c r="A148" s="91" t="s">
        <v>167</v>
      </c>
      <c r="B148" s="92" t="s">
        <v>132</v>
      </c>
      <c r="C148" s="93" t="s">
        <v>1</v>
      </c>
      <c r="D148" s="94">
        <v>201</v>
      </c>
      <c r="E148" s="2"/>
      <c r="F148" s="168">
        <f>ROUND(E148*D148,2)</f>
        <v>0</v>
      </c>
    </row>
    <row r="149" spans="1:6" x14ac:dyDescent="0.2">
      <c r="A149" s="91"/>
      <c r="B149" s="92"/>
      <c r="C149" s="93"/>
      <c r="D149" s="94"/>
      <c r="E149" s="90"/>
      <c r="F149" s="168"/>
    </row>
    <row r="150" spans="1:6" ht="25.5" x14ac:dyDescent="0.2">
      <c r="A150" s="91" t="s">
        <v>168</v>
      </c>
      <c r="B150" s="92" t="s">
        <v>135</v>
      </c>
      <c r="C150" s="93" t="s">
        <v>1</v>
      </c>
      <c r="D150" s="94">
        <v>510</v>
      </c>
      <c r="E150" s="2"/>
      <c r="F150" s="168">
        <f>ROUND(E150*D150,2)</f>
        <v>0</v>
      </c>
    </row>
    <row r="151" spans="1:6" x14ac:dyDescent="0.2">
      <c r="A151" s="91"/>
      <c r="B151" s="92"/>
      <c r="C151" s="93"/>
      <c r="D151" s="94"/>
      <c r="E151" s="90"/>
      <c r="F151" s="168"/>
    </row>
    <row r="152" spans="1:6" ht="25.5" x14ac:dyDescent="0.2">
      <c r="A152" s="91" t="s">
        <v>169</v>
      </c>
      <c r="B152" s="92" t="s">
        <v>122</v>
      </c>
      <c r="C152" s="93" t="s">
        <v>1</v>
      </c>
      <c r="D152" s="94">
        <v>505</v>
      </c>
      <c r="E152" s="2"/>
      <c r="F152" s="168">
        <f>ROUND(E152*D152,2)</f>
        <v>0</v>
      </c>
    </row>
    <row r="153" spans="1:6" x14ac:dyDescent="0.2">
      <c r="A153" s="91"/>
      <c r="B153" s="92"/>
      <c r="C153" s="93"/>
      <c r="D153" s="94"/>
      <c r="E153" s="90"/>
      <c r="F153" s="168"/>
    </row>
    <row r="154" spans="1:6" ht="25.5" x14ac:dyDescent="0.2">
      <c r="A154" s="91" t="s">
        <v>170</v>
      </c>
      <c r="B154" s="92" t="s">
        <v>133</v>
      </c>
      <c r="C154" s="93" t="s">
        <v>1</v>
      </c>
      <c r="D154" s="94">
        <v>492</v>
      </c>
      <c r="E154" s="2"/>
      <c r="F154" s="168">
        <f>ROUND(E154*D154,2)</f>
        <v>0</v>
      </c>
    </row>
    <row r="155" spans="1:6" x14ac:dyDescent="0.2">
      <c r="A155" s="91"/>
      <c r="B155" s="92"/>
      <c r="C155" s="93"/>
      <c r="D155" s="94"/>
      <c r="E155" s="90"/>
      <c r="F155" s="168"/>
    </row>
    <row r="156" spans="1:6" ht="25.5" x14ac:dyDescent="0.2">
      <c r="A156" s="91" t="s">
        <v>171</v>
      </c>
      <c r="B156" s="92" t="s">
        <v>134</v>
      </c>
      <c r="C156" s="93" t="s">
        <v>1</v>
      </c>
      <c r="D156" s="94">
        <v>395</v>
      </c>
      <c r="E156" s="2"/>
      <c r="F156" s="168">
        <f>ROUND(E156*D156,2)</f>
        <v>0</v>
      </c>
    </row>
    <row r="157" spans="1:6" x14ac:dyDescent="0.2">
      <c r="A157" s="91"/>
      <c r="B157" s="92"/>
      <c r="C157" s="93"/>
      <c r="D157" s="94"/>
      <c r="E157" s="90"/>
      <c r="F157" s="168"/>
    </row>
    <row r="158" spans="1:6" ht="38.25" x14ac:dyDescent="0.2">
      <c r="A158" s="91" t="s">
        <v>172</v>
      </c>
      <c r="B158" s="92" t="s">
        <v>123</v>
      </c>
      <c r="C158" s="93" t="s">
        <v>44</v>
      </c>
      <c r="D158" s="94">
        <v>232</v>
      </c>
      <c r="E158" s="2"/>
      <c r="F158" s="168">
        <f>ROUND(E158*D158,2)</f>
        <v>0</v>
      </c>
    </row>
    <row r="159" spans="1:6" x14ac:dyDescent="0.2">
      <c r="A159" s="91"/>
      <c r="B159" s="92"/>
      <c r="C159" s="93"/>
      <c r="D159" s="94"/>
      <c r="E159" s="90"/>
      <c r="F159" s="168"/>
    </row>
    <row r="160" spans="1:6" ht="25.5" x14ac:dyDescent="0.2">
      <c r="A160" s="91" t="s">
        <v>173</v>
      </c>
      <c r="B160" s="92" t="s">
        <v>127</v>
      </c>
      <c r="C160" s="93" t="s">
        <v>1</v>
      </c>
      <c r="D160" s="94">
        <v>2312</v>
      </c>
      <c r="E160" s="2"/>
      <c r="F160" s="168">
        <f>ROUND(E160*D160,2)</f>
        <v>0</v>
      </c>
    </row>
    <row r="161" spans="1:6" x14ac:dyDescent="0.2">
      <c r="A161" s="91"/>
      <c r="B161" s="92"/>
      <c r="C161" s="93"/>
      <c r="D161" s="94"/>
      <c r="E161" s="90"/>
      <c r="F161" s="168"/>
    </row>
    <row r="162" spans="1:6" ht="38.25" x14ac:dyDescent="0.2">
      <c r="A162" s="91" t="s">
        <v>174</v>
      </c>
      <c r="B162" s="92" t="s">
        <v>126</v>
      </c>
      <c r="C162" s="93" t="s">
        <v>2</v>
      </c>
      <c r="D162" s="94">
        <v>301</v>
      </c>
      <c r="E162" s="2"/>
      <c r="F162" s="168">
        <f>ROUND(E162*D162,2)</f>
        <v>0</v>
      </c>
    </row>
    <row r="163" spans="1:6" x14ac:dyDescent="0.2">
      <c r="A163" s="91"/>
      <c r="B163" s="92"/>
      <c r="C163" s="93"/>
      <c r="D163" s="94"/>
      <c r="E163" s="90"/>
      <c r="F163" s="168"/>
    </row>
    <row r="164" spans="1:6" ht="63.75" x14ac:dyDescent="0.2">
      <c r="A164" s="91" t="s">
        <v>175</v>
      </c>
      <c r="B164" s="92" t="s">
        <v>196</v>
      </c>
      <c r="C164" s="93" t="s">
        <v>1</v>
      </c>
      <c r="D164" s="94">
        <v>2312</v>
      </c>
      <c r="E164" s="2"/>
      <c r="F164" s="168">
        <f>ROUND(E164*D164,2)</f>
        <v>0</v>
      </c>
    </row>
    <row r="165" spans="1:6" x14ac:dyDescent="0.2">
      <c r="A165" s="91"/>
      <c r="B165" s="92"/>
      <c r="C165" s="93"/>
      <c r="D165" s="94"/>
      <c r="E165" s="90"/>
      <c r="F165" s="168"/>
    </row>
    <row r="166" spans="1:6" x14ac:dyDescent="0.2">
      <c r="A166" s="91" t="s">
        <v>176</v>
      </c>
      <c r="B166" s="92" t="s">
        <v>128</v>
      </c>
      <c r="C166" s="93" t="s">
        <v>1</v>
      </c>
      <c r="D166" s="94">
        <v>2312</v>
      </c>
      <c r="E166" s="2"/>
      <c r="F166" s="168">
        <f>ROUND(E166*D166,2)</f>
        <v>0</v>
      </c>
    </row>
    <row r="167" spans="1:6" x14ac:dyDescent="0.2">
      <c r="A167" s="91"/>
      <c r="B167" s="92"/>
      <c r="C167" s="93"/>
      <c r="D167" s="94"/>
      <c r="E167" s="90"/>
      <c r="F167" s="168"/>
    </row>
    <row r="168" spans="1:6" ht="25.5" x14ac:dyDescent="0.2">
      <c r="A168" s="91" t="s">
        <v>177</v>
      </c>
      <c r="B168" s="92" t="s">
        <v>129</v>
      </c>
      <c r="C168" s="93" t="s">
        <v>2</v>
      </c>
      <c r="D168" s="94">
        <v>1</v>
      </c>
      <c r="E168" s="2"/>
      <c r="F168" s="168">
        <f>ROUND(E168*D168,2)</f>
        <v>0</v>
      </c>
    </row>
    <row r="169" spans="1:6" x14ac:dyDescent="0.2">
      <c r="A169" s="91"/>
      <c r="B169" s="92"/>
      <c r="C169" s="93"/>
      <c r="D169" s="94"/>
      <c r="E169" s="90"/>
      <c r="F169" s="168"/>
    </row>
    <row r="170" spans="1:6" ht="13.5" thickBot="1" x14ac:dyDescent="0.25">
      <c r="A170" s="91"/>
      <c r="B170" s="101"/>
      <c r="C170" s="93"/>
      <c r="D170" s="94"/>
      <c r="E170" s="90"/>
      <c r="F170" s="168"/>
    </row>
    <row r="171" spans="1:6" ht="14.25" thickTop="1" thickBot="1" x14ac:dyDescent="0.25">
      <c r="A171" s="77"/>
      <c r="B171" s="78" t="s">
        <v>102</v>
      </c>
      <c r="C171" s="79"/>
      <c r="D171" s="80"/>
      <c r="E171" s="81"/>
      <c r="F171" s="169">
        <f>SUM(F66:F170)</f>
        <v>0</v>
      </c>
    </row>
    <row r="172" spans="1:6" ht="13.5" thickTop="1" x14ac:dyDescent="0.2">
      <c r="A172" s="102"/>
      <c r="B172" s="103"/>
      <c r="C172" s="104"/>
      <c r="D172" s="105"/>
      <c r="E172" s="106"/>
      <c r="F172" s="171"/>
    </row>
    <row r="173" spans="1:6" x14ac:dyDescent="0.2">
      <c r="A173" s="73"/>
      <c r="B173" s="73"/>
      <c r="C173" s="73"/>
      <c r="D173" s="73"/>
      <c r="E173" s="73"/>
      <c r="F173" s="172"/>
    </row>
    <row r="174" spans="1:6" x14ac:dyDescent="0.2">
      <c r="A174" s="75" t="s">
        <v>42</v>
      </c>
      <c r="B174" s="76" t="s">
        <v>61</v>
      </c>
      <c r="C174" s="73"/>
      <c r="D174" s="74"/>
      <c r="E174" s="74"/>
      <c r="F174" s="168"/>
    </row>
    <row r="175" spans="1:6" x14ac:dyDescent="0.2">
      <c r="A175" s="75"/>
      <c r="B175" s="76"/>
      <c r="C175" s="73"/>
      <c r="D175" s="74"/>
      <c r="E175" s="74"/>
      <c r="F175" s="168"/>
    </row>
    <row r="176" spans="1:6" x14ac:dyDescent="0.2">
      <c r="A176" s="75" t="s">
        <v>34</v>
      </c>
      <c r="B176" s="76" t="s">
        <v>50</v>
      </c>
      <c r="C176" s="73"/>
      <c r="D176" s="74"/>
      <c r="E176" s="74"/>
      <c r="F176" s="168"/>
    </row>
    <row r="177" spans="1:6" x14ac:dyDescent="0.2">
      <c r="A177" s="75"/>
      <c r="B177" s="76"/>
      <c r="C177" s="73"/>
      <c r="D177" s="74"/>
      <c r="E177" s="74"/>
      <c r="F177" s="168"/>
    </row>
    <row r="178" spans="1:6" ht="25.5" x14ac:dyDescent="0.2">
      <c r="A178" s="70" t="s">
        <v>67</v>
      </c>
      <c r="B178" s="72" t="s">
        <v>52</v>
      </c>
      <c r="C178" s="73" t="s">
        <v>1</v>
      </c>
      <c r="D178" s="74">
        <v>5</v>
      </c>
      <c r="E178" s="1"/>
      <c r="F178" s="168">
        <f>ROUND(E178*D178,2)</f>
        <v>0</v>
      </c>
    </row>
    <row r="179" spans="1:6" x14ac:dyDescent="0.2">
      <c r="A179" s="70"/>
      <c r="B179" s="72"/>
      <c r="C179" s="73"/>
      <c r="D179" s="74"/>
      <c r="E179" s="74"/>
      <c r="F179" s="168"/>
    </row>
    <row r="180" spans="1:6" ht="102" x14ac:dyDescent="0.2">
      <c r="A180" s="70" t="s">
        <v>82</v>
      </c>
      <c r="B180" s="72" t="s">
        <v>57</v>
      </c>
      <c r="C180" s="73" t="s">
        <v>30</v>
      </c>
      <c r="D180" s="74">
        <v>48610</v>
      </c>
      <c r="E180" s="1"/>
      <c r="F180" s="168">
        <f>ROUND(E180*D180,2)</f>
        <v>0</v>
      </c>
    </row>
    <row r="181" spans="1:6" x14ac:dyDescent="0.2">
      <c r="A181" s="75"/>
      <c r="B181" s="76"/>
      <c r="C181" s="73"/>
      <c r="D181" s="74"/>
      <c r="E181" s="74"/>
      <c r="F181" s="168"/>
    </row>
    <row r="182" spans="1:6" ht="51" x14ac:dyDescent="0.2">
      <c r="A182" s="70" t="s">
        <v>85</v>
      </c>
      <c r="B182" s="72" t="s">
        <v>58</v>
      </c>
      <c r="C182" s="73" t="s">
        <v>30</v>
      </c>
      <c r="D182" s="74">
        <v>48610</v>
      </c>
      <c r="E182" s="1"/>
      <c r="F182" s="168">
        <f>ROUND(E182*D182,2)</f>
        <v>0</v>
      </c>
    </row>
    <row r="183" spans="1:6" x14ac:dyDescent="0.2">
      <c r="A183" s="70"/>
      <c r="B183" s="86"/>
      <c r="C183" s="73"/>
      <c r="D183" s="74"/>
      <c r="E183" s="74"/>
      <c r="F183" s="168"/>
    </row>
    <row r="184" spans="1:6" ht="38.25" x14ac:dyDescent="0.2">
      <c r="A184" s="107" t="s">
        <v>86</v>
      </c>
      <c r="B184" s="72" t="s">
        <v>54</v>
      </c>
      <c r="C184" s="73" t="s">
        <v>2</v>
      </c>
      <c r="D184" s="74">
        <v>1</v>
      </c>
      <c r="E184" s="1"/>
      <c r="F184" s="168">
        <f>ROUND(E184*D184,2)</f>
        <v>0</v>
      </c>
    </row>
    <row r="185" spans="1:6" x14ac:dyDescent="0.2">
      <c r="A185" s="108"/>
      <c r="B185" s="108"/>
      <c r="C185" s="109"/>
      <c r="D185" s="110"/>
      <c r="E185" s="111"/>
      <c r="F185" s="173"/>
    </row>
    <row r="186" spans="1:6" x14ac:dyDescent="0.2">
      <c r="A186" s="108"/>
      <c r="B186" s="72"/>
      <c r="C186" s="73"/>
      <c r="D186" s="74"/>
      <c r="E186" s="74"/>
      <c r="F186" s="168"/>
    </row>
    <row r="187" spans="1:6" x14ac:dyDescent="0.2">
      <c r="A187" s="112" t="s">
        <v>35</v>
      </c>
      <c r="B187" s="76" t="s">
        <v>55</v>
      </c>
      <c r="C187" s="73"/>
      <c r="D187" s="74"/>
      <c r="E187" s="74"/>
      <c r="F187" s="168"/>
    </row>
    <row r="188" spans="1:6" x14ac:dyDescent="0.2">
      <c r="A188" s="108"/>
      <c r="B188" s="72"/>
      <c r="C188" s="73"/>
      <c r="D188" s="74"/>
      <c r="E188" s="74"/>
      <c r="F188" s="168"/>
    </row>
    <row r="189" spans="1:6" x14ac:dyDescent="0.2">
      <c r="A189" s="91" t="s">
        <v>36</v>
      </c>
      <c r="B189" s="92" t="s">
        <v>56</v>
      </c>
      <c r="C189" s="93" t="s">
        <v>1</v>
      </c>
      <c r="D189" s="94">
        <v>10</v>
      </c>
      <c r="E189" s="1"/>
      <c r="F189" s="168">
        <f>ROUND(E189*D189,2)</f>
        <v>0</v>
      </c>
    </row>
    <row r="190" spans="1:6" x14ac:dyDescent="0.2">
      <c r="A190" s="72"/>
      <c r="B190" s="72"/>
      <c r="C190" s="73"/>
      <c r="D190" s="74"/>
      <c r="E190" s="74"/>
      <c r="F190" s="168"/>
    </row>
    <row r="191" spans="1:6" ht="91.5" customHeight="1" x14ac:dyDescent="0.2">
      <c r="A191" s="91" t="s">
        <v>37</v>
      </c>
      <c r="B191" s="92" t="s">
        <v>59</v>
      </c>
      <c r="C191" s="93" t="s">
        <v>44</v>
      </c>
      <c r="D191" s="94">
        <v>963</v>
      </c>
      <c r="E191" s="1"/>
      <c r="F191" s="168">
        <f>ROUND(E191*D191,2)</f>
        <v>0</v>
      </c>
    </row>
    <row r="192" spans="1:6" x14ac:dyDescent="0.2">
      <c r="A192" s="113"/>
      <c r="B192" s="72"/>
      <c r="C192" s="73"/>
      <c r="D192" s="74"/>
      <c r="E192" s="74"/>
      <c r="F192" s="168"/>
    </row>
    <row r="193" spans="1:6" ht="38.25" x14ac:dyDescent="0.2">
      <c r="A193" s="91" t="s">
        <v>38</v>
      </c>
      <c r="B193" s="92" t="s">
        <v>76</v>
      </c>
      <c r="C193" s="93" t="s">
        <v>30</v>
      </c>
      <c r="D193" s="94">
        <v>32070</v>
      </c>
      <c r="E193" s="1"/>
      <c r="F193" s="168">
        <f>ROUND(E193*D193,2)</f>
        <v>0</v>
      </c>
    </row>
    <row r="194" spans="1:6" x14ac:dyDescent="0.2">
      <c r="A194" s="114"/>
      <c r="B194" s="92"/>
      <c r="C194" s="93"/>
      <c r="D194" s="94"/>
      <c r="E194" s="74"/>
      <c r="F194" s="168"/>
    </row>
    <row r="195" spans="1:6" ht="38.25" x14ac:dyDescent="0.2">
      <c r="A195" s="91" t="s">
        <v>39</v>
      </c>
      <c r="B195" s="92" t="s">
        <v>75</v>
      </c>
      <c r="C195" s="93" t="s">
        <v>2</v>
      </c>
      <c r="D195" s="94">
        <v>1</v>
      </c>
      <c r="E195" s="1"/>
      <c r="F195" s="168">
        <f>ROUND(E195*D195,2)</f>
        <v>0</v>
      </c>
    </row>
    <row r="196" spans="1:6" x14ac:dyDescent="0.2">
      <c r="A196" s="115"/>
      <c r="B196" s="92"/>
      <c r="C196" s="93"/>
      <c r="D196" s="94"/>
      <c r="E196" s="74"/>
      <c r="F196" s="168"/>
    </row>
    <row r="197" spans="1:6" x14ac:dyDescent="0.2">
      <c r="A197" s="92"/>
      <c r="B197" s="92"/>
      <c r="C197" s="93"/>
      <c r="D197" s="94"/>
      <c r="E197" s="74"/>
      <c r="F197" s="168"/>
    </row>
    <row r="198" spans="1:6" x14ac:dyDescent="0.2">
      <c r="A198" s="116" t="s">
        <v>111</v>
      </c>
      <c r="B198" s="100" t="s">
        <v>60</v>
      </c>
      <c r="C198" s="93"/>
      <c r="D198" s="94"/>
      <c r="E198" s="74"/>
      <c r="F198" s="168"/>
    </row>
    <row r="199" spans="1:6" x14ac:dyDescent="0.2">
      <c r="A199" s="92"/>
      <c r="B199" s="92"/>
      <c r="C199" s="93"/>
      <c r="D199" s="94"/>
      <c r="E199" s="74"/>
      <c r="F199" s="168"/>
    </row>
    <row r="200" spans="1:6" x14ac:dyDescent="0.2">
      <c r="A200" s="114" t="s">
        <v>117</v>
      </c>
      <c r="B200" s="92" t="s">
        <v>56</v>
      </c>
      <c r="C200" s="93" t="s">
        <v>1</v>
      </c>
      <c r="D200" s="94">
        <v>6</v>
      </c>
      <c r="E200" s="1"/>
      <c r="F200" s="168">
        <f>ROUND(E200*D200,2)</f>
        <v>0</v>
      </c>
    </row>
    <row r="201" spans="1:6" x14ac:dyDescent="0.2">
      <c r="A201" s="92"/>
      <c r="B201" s="92"/>
      <c r="C201" s="93"/>
      <c r="D201" s="94"/>
      <c r="E201" s="74"/>
      <c r="F201" s="168"/>
    </row>
    <row r="202" spans="1:6" ht="25.5" x14ac:dyDescent="0.2">
      <c r="A202" s="114" t="s">
        <v>118</v>
      </c>
      <c r="B202" s="92" t="s">
        <v>74</v>
      </c>
      <c r="C202" s="93" t="s">
        <v>44</v>
      </c>
      <c r="D202" s="94">
        <v>252</v>
      </c>
      <c r="E202" s="1"/>
      <c r="F202" s="168">
        <f>ROUND(E202*D202,2)</f>
        <v>0</v>
      </c>
    </row>
    <row r="203" spans="1:6" x14ac:dyDescent="0.2">
      <c r="A203" s="92"/>
      <c r="B203" s="92"/>
      <c r="C203" s="93"/>
      <c r="D203" s="94"/>
      <c r="E203" s="74"/>
      <c r="F203" s="168"/>
    </row>
    <row r="204" spans="1:6" ht="42" customHeight="1" x14ac:dyDescent="0.2">
      <c r="A204" s="114" t="s">
        <v>178</v>
      </c>
      <c r="B204" s="92" t="s">
        <v>77</v>
      </c>
      <c r="C204" s="93" t="s">
        <v>30</v>
      </c>
      <c r="D204" s="117">
        <v>35930</v>
      </c>
      <c r="E204" s="1"/>
      <c r="F204" s="168">
        <f>ROUND(E204*D204,2)</f>
        <v>0</v>
      </c>
    </row>
    <row r="205" spans="1:6" x14ac:dyDescent="0.2">
      <c r="A205" s="92"/>
      <c r="B205" s="92"/>
      <c r="C205" s="93"/>
      <c r="D205" s="94"/>
      <c r="E205" s="74"/>
      <c r="F205" s="168"/>
    </row>
    <row r="206" spans="1:6" ht="38.25" x14ac:dyDescent="0.2">
      <c r="A206" s="114" t="s">
        <v>120</v>
      </c>
      <c r="B206" s="92" t="s">
        <v>75</v>
      </c>
      <c r="C206" s="93" t="s">
        <v>2</v>
      </c>
      <c r="D206" s="94">
        <v>1</v>
      </c>
      <c r="E206" s="1"/>
      <c r="F206" s="168">
        <f>ROUND(E206*D206,2)</f>
        <v>0</v>
      </c>
    </row>
    <row r="207" spans="1:6" x14ac:dyDescent="0.2">
      <c r="A207" s="92"/>
      <c r="B207" s="92"/>
      <c r="C207" s="93"/>
      <c r="D207" s="94"/>
      <c r="E207" s="74"/>
      <c r="F207" s="168"/>
    </row>
    <row r="208" spans="1:6" x14ac:dyDescent="0.2">
      <c r="A208" s="92"/>
      <c r="B208" s="92"/>
      <c r="C208" s="93"/>
      <c r="D208" s="94"/>
      <c r="E208" s="74"/>
      <c r="F208" s="168"/>
    </row>
    <row r="209" spans="1:6" x14ac:dyDescent="0.2">
      <c r="A209" s="116" t="s">
        <v>179</v>
      </c>
      <c r="B209" s="100" t="s">
        <v>202</v>
      </c>
      <c r="C209" s="93"/>
      <c r="D209" s="94"/>
      <c r="E209" s="74"/>
      <c r="F209" s="168"/>
    </row>
    <row r="210" spans="1:6" x14ac:dyDescent="0.2">
      <c r="A210" s="92"/>
      <c r="B210" s="92"/>
      <c r="C210" s="93"/>
      <c r="D210" s="94"/>
      <c r="E210" s="74"/>
      <c r="F210" s="168"/>
    </row>
    <row r="211" spans="1:6" ht="38.25" x14ac:dyDescent="0.2">
      <c r="A211" s="114" t="s">
        <v>180</v>
      </c>
      <c r="B211" s="69" t="s">
        <v>80</v>
      </c>
      <c r="C211" s="93" t="s">
        <v>2</v>
      </c>
      <c r="D211" s="94">
        <v>1</v>
      </c>
      <c r="E211" s="1"/>
      <c r="F211" s="168">
        <f>ROUND(E211*D211,2)</f>
        <v>0</v>
      </c>
    </row>
    <row r="212" spans="1:6" x14ac:dyDescent="0.2">
      <c r="A212" s="92"/>
      <c r="B212" s="92"/>
      <c r="C212" s="93"/>
      <c r="D212" s="94"/>
      <c r="E212" s="74"/>
      <c r="F212" s="168"/>
    </row>
    <row r="213" spans="1:6" ht="102" customHeight="1" x14ac:dyDescent="0.2">
      <c r="A213" s="118" t="s">
        <v>181</v>
      </c>
      <c r="B213" s="72" t="s">
        <v>79</v>
      </c>
      <c r="C213" s="73" t="s">
        <v>30</v>
      </c>
      <c r="D213" s="94">
        <v>310</v>
      </c>
      <c r="E213" s="1"/>
      <c r="F213" s="168">
        <f>ROUND(E213*D213,2)</f>
        <v>0</v>
      </c>
    </row>
    <row r="214" spans="1:6" x14ac:dyDescent="0.2">
      <c r="A214" s="92"/>
      <c r="B214" s="92"/>
      <c r="C214" s="93"/>
      <c r="D214" s="94"/>
      <c r="E214" s="74"/>
      <c r="F214" s="168"/>
    </row>
    <row r="215" spans="1:6" ht="51" x14ac:dyDescent="0.2">
      <c r="A215" s="118" t="s">
        <v>182</v>
      </c>
      <c r="B215" s="71" t="s">
        <v>195</v>
      </c>
      <c r="C215" s="73" t="s">
        <v>30</v>
      </c>
      <c r="D215" s="94">
        <v>310</v>
      </c>
      <c r="E215" s="1"/>
      <c r="F215" s="168">
        <f>ROUND(E215*D215,2)</f>
        <v>0</v>
      </c>
    </row>
    <row r="216" spans="1:6" x14ac:dyDescent="0.2">
      <c r="A216" s="92"/>
      <c r="B216" s="86"/>
      <c r="C216" s="73"/>
      <c r="D216" s="94"/>
      <c r="E216" s="74"/>
      <c r="F216" s="168"/>
    </row>
    <row r="217" spans="1:6" ht="38.25" x14ac:dyDescent="0.2">
      <c r="A217" s="113" t="s">
        <v>183</v>
      </c>
      <c r="B217" s="72" t="s">
        <v>54</v>
      </c>
      <c r="C217" s="73" t="s">
        <v>2</v>
      </c>
      <c r="D217" s="94">
        <v>1</v>
      </c>
      <c r="E217" s="1"/>
      <c r="F217" s="168">
        <f>ROUND(E217*D217,2)</f>
        <v>0</v>
      </c>
    </row>
    <row r="218" spans="1:6" x14ac:dyDescent="0.2">
      <c r="A218" s="92"/>
      <c r="B218" s="72"/>
      <c r="C218" s="73"/>
      <c r="D218" s="94"/>
      <c r="E218" s="74"/>
      <c r="F218" s="168"/>
    </row>
    <row r="219" spans="1:6" ht="13.5" thickBot="1" x14ac:dyDescent="0.25">
      <c r="A219" s="119"/>
      <c r="B219" s="72"/>
      <c r="C219" s="72"/>
      <c r="D219" s="74"/>
      <c r="E219" s="74"/>
      <c r="F219" s="168"/>
    </row>
    <row r="220" spans="1:6" ht="14.25" thickTop="1" thickBot="1" x14ac:dyDescent="0.25">
      <c r="A220" s="77"/>
      <c r="B220" s="120" t="s">
        <v>66</v>
      </c>
      <c r="C220" s="79"/>
      <c r="D220" s="80"/>
      <c r="E220" s="81"/>
      <c r="F220" s="169">
        <f>SUM(F178:F219)</f>
        <v>0</v>
      </c>
    </row>
    <row r="221" spans="1:6" ht="13.5" thickTop="1" x14ac:dyDescent="0.2">
      <c r="A221" s="102"/>
      <c r="B221" s="103"/>
      <c r="C221" s="104"/>
      <c r="D221" s="105"/>
      <c r="E221" s="106"/>
      <c r="F221" s="171"/>
    </row>
    <row r="222" spans="1:6" x14ac:dyDescent="0.2">
      <c r="A222" s="92"/>
      <c r="B222" s="92"/>
      <c r="C222" s="92"/>
      <c r="D222" s="92"/>
      <c r="E222" s="92"/>
      <c r="F222" s="174"/>
    </row>
    <row r="223" spans="1:6" x14ac:dyDescent="0.2">
      <c r="A223" s="100" t="s">
        <v>43</v>
      </c>
      <c r="B223" s="100" t="s">
        <v>115</v>
      </c>
      <c r="C223" s="92"/>
      <c r="D223" s="92"/>
      <c r="E223" s="92"/>
      <c r="F223" s="174"/>
    </row>
    <row r="224" spans="1:6" x14ac:dyDescent="0.2">
      <c r="A224" s="92"/>
      <c r="B224" s="92"/>
      <c r="C224" s="92"/>
      <c r="D224" s="92"/>
      <c r="E224" s="92"/>
      <c r="F224" s="174"/>
    </row>
    <row r="225" spans="1:6" ht="39" customHeight="1" x14ac:dyDescent="0.2">
      <c r="A225" s="121" t="s">
        <v>46</v>
      </c>
      <c r="B225" s="122" t="s">
        <v>194</v>
      </c>
      <c r="C225" s="123" t="s">
        <v>1</v>
      </c>
      <c r="D225" s="124">
        <v>4</v>
      </c>
      <c r="E225" s="155"/>
      <c r="F225" s="168">
        <f>ROUND(E225*D225,2)</f>
        <v>0</v>
      </c>
    </row>
    <row r="226" spans="1:6" x14ac:dyDescent="0.2">
      <c r="A226" s="92"/>
      <c r="B226" s="92"/>
      <c r="C226" s="92"/>
      <c r="D226" s="92"/>
      <c r="E226" s="92"/>
      <c r="F226" s="174"/>
    </row>
    <row r="227" spans="1:6" ht="51" x14ac:dyDescent="0.2">
      <c r="A227" s="121" t="s">
        <v>47</v>
      </c>
      <c r="B227" s="122" t="s">
        <v>138</v>
      </c>
      <c r="C227" s="123" t="s">
        <v>1</v>
      </c>
      <c r="D227" s="124">
        <v>1</v>
      </c>
      <c r="E227" s="155"/>
      <c r="F227" s="168">
        <f>ROUND(E227*D227,2)</f>
        <v>0</v>
      </c>
    </row>
    <row r="228" spans="1:6" x14ac:dyDescent="0.2">
      <c r="A228" s="92"/>
      <c r="B228" s="92"/>
      <c r="C228" s="92"/>
      <c r="D228" s="92"/>
      <c r="E228" s="92"/>
      <c r="F228" s="174"/>
    </row>
    <row r="229" spans="1:6" ht="89.25" x14ac:dyDescent="0.2">
      <c r="A229" s="121" t="s">
        <v>137</v>
      </c>
      <c r="B229" s="122" t="s">
        <v>203</v>
      </c>
      <c r="C229" s="123" t="s">
        <v>1</v>
      </c>
      <c r="D229" s="124">
        <v>5</v>
      </c>
      <c r="E229" s="155"/>
      <c r="F229" s="168">
        <f>ROUND(E229*D229,2)</f>
        <v>0</v>
      </c>
    </row>
    <row r="230" spans="1:6" x14ac:dyDescent="0.2">
      <c r="A230" s="92"/>
      <c r="B230" s="92"/>
      <c r="C230" s="92"/>
      <c r="D230" s="92"/>
      <c r="E230" s="92"/>
      <c r="F230" s="174"/>
    </row>
    <row r="231" spans="1:6" ht="51" x14ac:dyDescent="0.2">
      <c r="A231" s="121" t="s">
        <v>185</v>
      </c>
      <c r="B231" s="122" t="s">
        <v>188</v>
      </c>
      <c r="C231" s="123" t="s">
        <v>187</v>
      </c>
      <c r="D231" s="124">
        <v>4</v>
      </c>
      <c r="E231" s="155"/>
      <c r="F231" s="168">
        <f>ROUND(E231*D231,2)</f>
        <v>0</v>
      </c>
    </row>
    <row r="232" spans="1:6" x14ac:dyDescent="0.2">
      <c r="A232" s="92"/>
      <c r="B232" s="92"/>
      <c r="C232" s="92"/>
      <c r="D232" s="92"/>
      <c r="E232" s="92"/>
      <c r="F232" s="174"/>
    </row>
    <row r="233" spans="1:6" ht="38.25" x14ac:dyDescent="0.2">
      <c r="A233" s="121" t="s">
        <v>186</v>
      </c>
      <c r="B233" s="122" t="s">
        <v>193</v>
      </c>
      <c r="C233" s="123" t="s">
        <v>1</v>
      </c>
      <c r="D233" s="124">
        <v>4</v>
      </c>
      <c r="E233" s="155"/>
      <c r="F233" s="168">
        <f>ROUND(E233*D233,2)</f>
        <v>0</v>
      </c>
    </row>
    <row r="234" spans="1:6" ht="13.5" thickBot="1" x14ac:dyDescent="0.25">
      <c r="A234" s="92"/>
      <c r="B234" s="92"/>
      <c r="C234" s="92"/>
      <c r="D234" s="92"/>
      <c r="E234" s="92"/>
      <c r="F234" s="174"/>
    </row>
    <row r="235" spans="1:6" ht="14.25" thickTop="1" thickBot="1" x14ac:dyDescent="0.25">
      <c r="A235" s="125"/>
      <c r="B235" s="125" t="s">
        <v>116</v>
      </c>
      <c r="C235" s="125"/>
      <c r="D235" s="125"/>
      <c r="E235" s="125"/>
      <c r="F235" s="169">
        <f>SUM(F225:F234)</f>
        <v>0</v>
      </c>
    </row>
    <row r="236" spans="1:6" ht="13.5" thickTop="1" x14ac:dyDescent="0.2"/>
  </sheetData>
  <sheetProtection algorithmName="SHA-512" hashValue="94XIBwNNY6hI85H7oE3mSgIez+XavdtOE5IDIy/999jtmZW/4rnlm0FNns65aq8EfXioLDWVm2shT4uq/huFNw==" saltValue="vltefjkE/jlXhvp9BVtUmA==" spinCount="100000" sheet="1" objects="1" scenarios="1" formatColumns="0" formatRows="0"/>
  <mergeCells count="1">
    <mergeCell ref="A16:F16"/>
  </mergeCells>
  <pageMargins left="0.98425196850393704" right="0.19685039370078741" top="0.9055118110236221" bottom="0.62992125984251968" header="0.39370078740157483" footer="0.19685039370078741"/>
  <pageSetup paperSize="9" orientation="portrait" r:id="rId1"/>
  <headerFooter alignWithMargins="0">
    <oddHeader>&amp;L&amp;8      Št. načrta:NRVB---7K/01
      ______________________________________________&amp;C&amp;G&amp;R&amp;8A.7 - &amp;P/&amp;N
_________________________________________________</oddHeader>
    <oddFooter>&amp;L&amp;8     ________________________________________________________
     Datoteka: &amp;F
     Objekt: NRVB&amp;R&amp;8____________________________________________________
Id. oznaka: NRVB---7K2001
Datum: marec 2023</oddFooter>
  </headerFooter>
  <rowBreaks count="3" manualBreakCount="3">
    <brk id="31" max="16383" man="1"/>
    <brk id="54" max="5" man="1"/>
    <brk id="64"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4</vt:i4>
      </vt:variant>
    </vt:vector>
  </HeadingPairs>
  <TitlesOfParts>
    <vt:vector size="5" baseType="lpstr">
      <vt:lpstr>Popis KA del</vt:lpstr>
      <vt:lpstr>'Popis KA del'!Področje_tiskanja</vt:lpstr>
      <vt:lpstr>stm</vt:lpstr>
      <vt:lpstr>'Popis KA del'!Tiskanje_naslovov</vt:lpstr>
      <vt:lpstr>vrtin_skupaj</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Jernej Rebolj</dc:creator>
  <cp:lastModifiedBy>Samo Hrvatin</cp:lastModifiedBy>
  <cp:lastPrinted>2023-03-29T08:42:52Z</cp:lastPrinted>
  <dcterms:created xsi:type="dcterms:W3CDTF">1998-03-21T12:19:21Z</dcterms:created>
  <dcterms:modified xsi:type="dcterms:W3CDTF">2023-11-07T08:11:32Z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-1242523899</vt:i4>
  </property>
  <property fmtid="{D5CDD505-2E9C-101B-9397-08002B2CF9AE}" pid="3" name="_EmailSubject">
    <vt:lpwstr>D771---5G2001_GML in popis del_1.xls</vt:lpwstr>
  </property>
  <property fmtid="{D5CDD505-2E9C-101B-9397-08002B2CF9AE}" pid="4" name="_AuthorEmail">
    <vt:lpwstr>jernej.rebolj@siol.net</vt:lpwstr>
  </property>
  <property fmtid="{D5CDD505-2E9C-101B-9397-08002B2CF9AE}" pid="5" name="_AuthorEmailDisplayName">
    <vt:lpwstr>Jernej Rebolj</vt:lpwstr>
  </property>
  <property fmtid="{D5CDD505-2E9C-101B-9397-08002B2CF9AE}" pid="6" name="_ReviewingToolsShownOnce">
    <vt:lpwstr/>
  </property>
</Properties>
</file>